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14DFS19-1\service sfc\ACHATS\OPERATIONS IMMOBILIERES\02_CHANTIERS-OI\DR\2026\26.14.026 Marché travaux opti bureaux\3_DCE\DCE de travail\DCE au 11082026\DPGF\"/>
    </mc:Choice>
  </mc:AlternateContent>
  <xr:revisionPtr revIDLastSave="0" documentId="13_ncr:1_{BCCBB900-405E-4BCF-8BF9-A5D8C089922C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Feuille 1" sheetId="1" r:id="rId1"/>
  </sheets>
  <definedNames>
    <definedName name="CODE_17016AC681694658BE7EC30C2F144D0F">'Feuille 1'!$A$12</definedName>
    <definedName name="CODE_3A2550CF04AE412EB32B2452CAE3D199">'Feuille 1'!$A$20</definedName>
    <definedName name="CODE_4C8082E5E1CC4CFFB37748EDC064E5F5">'Feuille 1'!$A$26</definedName>
    <definedName name="CODE_4F9F71D48968451BBF9B81C7FE1DF276">'Feuille 1'!$A$25</definedName>
    <definedName name="CODE_6CD37F0C03304FF8A6171AB550339D2B">'Feuille 1'!$A$14</definedName>
    <definedName name="CODE_873F68102E88452CAB195B78774615F1">'Feuille 1'!$A$21</definedName>
    <definedName name="CODE_8A74CA9FD85F4A1F9E4809B0EE0FA970">'Feuille 1'!$A$19</definedName>
    <definedName name="CODE_989C5B011D394103B59311F8CD7E679F">'Feuille 1'!$A$24</definedName>
    <definedName name="CODE_AD049C7963A0448EB3BDD978FB5E6ABB">'Feuille 1'!$A$16</definedName>
    <definedName name="CODE_BAEEA652FB30452E8A92F4A3353321C4">'Feuille 1'!$A$23</definedName>
    <definedName name="CODE_DEAFFF832E4A489AB962F7A766A1FE1C">'Feuille 1'!$A$22</definedName>
    <definedName name="CODE_FFE633672BD94B52A62B62B255129B2E">'Feuille 1'!$A$18</definedName>
    <definedName name="DESI_17016AC681694658BE7EC30C2F144D0F_\BO">'Feuille 1'!$B$12</definedName>
    <definedName name="DESI_3A2550CF04AE412EB32B2452CAE3D199_\AR">'Feuille 1'!$B$20</definedName>
    <definedName name="DESI_4C8082E5E1CC4CFFB37748EDC064E5F5_\AR">'Feuille 1'!$B$26</definedName>
    <definedName name="DESI_4F9F71D48968451BBF9B81C7FE1DF276_\AR">'Feuille 1'!$B$25</definedName>
    <definedName name="DESI_6CD37F0C03304FF8A6171AB550339D2B_\BO">'Feuille 1'!$B$14</definedName>
    <definedName name="DESI_873F68102E88452CAB195B78774615F1_\AR">'Feuille 1'!$B$21</definedName>
    <definedName name="DESI_8A74CA9FD85F4A1F9E4809B0EE0FA970_\AR">'Feuille 1'!$B$19</definedName>
    <definedName name="DESI_989C5B011D394103B59311F8CD7E679F_\AR">'Feuille 1'!$B$24</definedName>
    <definedName name="DESI_AD049C7963A0448EB3BDD978FB5E6ABB_\BO">'Feuille 1'!$B$16</definedName>
    <definedName name="DESI_BAEEA652FB30452E8A92F4A3353321C4_\AR">'Feuille 1'!$B$23</definedName>
    <definedName name="DESI_DEAFFF832E4A489AB962F7A766A1FE1C_\AR">'Feuille 1'!$B$22</definedName>
    <definedName name="DESI_FFE633672BD94B52A62B62B255129B2E_\BO">'Feuille 1'!$B$18</definedName>
    <definedName name="PU_17016AC681694658BE7EC30C2F144D0F">'Feuille 1'!$E$12</definedName>
    <definedName name="PU_3A2550CF04AE412EB32B2452CAE3D199">'Feuille 1'!$E$20</definedName>
    <definedName name="PU_46C4382959894939829132A4E0373516">'Feuille 1'!$E$15</definedName>
    <definedName name="PU_4C8082E5E1CC4CFFB37748EDC064E5F5">'Feuille 1'!$E$26</definedName>
    <definedName name="PU_4F9F71D48968451BBF9B81C7FE1DF276">'Feuille 1'!$E$25</definedName>
    <definedName name="PU_6CD37F0C03304FF8A6171AB550339D2B">'Feuille 1'!$E$14</definedName>
    <definedName name="PU_811D254CE796414686656A45CB8C4ACE">'Feuille 1'!$E$13</definedName>
    <definedName name="PU_873F68102E88452CAB195B78774615F1">'Feuille 1'!$E$21</definedName>
    <definedName name="PU_8A74CA9FD85F4A1F9E4809B0EE0FA970">'Feuille 1'!$E$19</definedName>
    <definedName name="PU_989C5B011D394103B59311F8CD7E679F">'Feuille 1'!$E$24</definedName>
    <definedName name="PU_AD049C7963A0448EB3BDD978FB5E6ABB">'Feuille 1'!$E$16</definedName>
    <definedName name="PU_BAEEA652FB30452E8A92F4A3353321C4">'Feuille 1'!$E$23</definedName>
    <definedName name="PU_DEAFFF832E4A489AB962F7A766A1FE1C">'Feuille 1'!$E$22</definedName>
    <definedName name="PU_ED48E44295024A719851D5791FB03A3B">'Feuille 1'!$E$17</definedName>
    <definedName name="PU_FFE633672BD94B52A62B62B255129B2E">'Feuille 1'!$E$18</definedName>
    <definedName name="QTE_17016AC681694658BE7EC30C2F144D0F">'Feuille 1'!$C$12</definedName>
    <definedName name="QTE_3A2550CF04AE412EB32B2452CAE3D199">'Feuille 1'!$C$20</definedName>
    <definedName name="QTE_46C4382959894939829132A4E0373516">'Feuille 1'!$C$15</definedName>
    <definedName name="QTE_4C8082E5E1CC4CFFB37748EDC064E5F5">'Feuille 1'!$C$26</definedName>
    <definedName name="QTE_4F9F71D48968451BBF9B81C7FE1DF276">'Feuille 1'!$C$25</definedName>
    <definedName name="QTE_6CD37F0C03304FF8A6171AB550339D2B">'Feuille 1'!$C$14</definedName>
    <definedName name="QTE_811D254CE796414686656A45CB8C4ACE">'Feuille 1'!$C$13</definedName>
    <definedName name="QTE_873F68102E88452CAB195B78774615F1">'Feuille 1'!$C$21</definedName>
    <definedName name="QTE_8A74CA9FD85F4A1F9E4809B0EE0FA970">'Feuille 1'!$C$19</definedName>
    <definedName name="QTE_989C5B011D394103B59311F8CD7E679F">'Feuille 1'!$C$24</definedName>
    <definedName name="QTE_AD049C7963A0448EB3BDD978FB5E6ABB">'Feuille 1'!$C$16</definedName>
    <definedName name="QTE_BAEEA652FB30452E8A92F4A3353321C4">'Feuille 1'!$C$23</definedName>
    <definedName name="QTE_DEAFFF832E4A489AB962F7A766A1FE1C">'Feuille 1'!$C$22</definedName>
    <definedName name="QTE_ED48E44295024A719851D5791FB03A3B">'Feuille 1'!$C$17</definedName>
    <definedName name="QTE_FFE633672BD94B52A62B62B255129B2E">'Feuille 1'!$C$18</definedName>
    <definedName name="UNITE_17016AC681694658BE7EC30C2F144D0F">'Feuille 1'!$D$12</definedName>
    <definedName name="UNITE_3A2550CF04AE412EB32B2452CAE3D199">'Feuille 1'!$D$20</definedName>
    <definedName name="UNITE_46C4382959894939829132A4E0373516">'Feuille 1'!$D$15</definedName>
    <definedName name="UNITE_4C8082E5E1CC4CFFB37748EDC064E5F5">'Feuille 1'!$D$26</definedName>
    <definedName name="UNITE_4F9F71D48968451BBF9B81C7FE1DF276">'Feuille 1'!$D$25</definedName>
    <definedName name="UNITE_6CD37F0C03304FF8A6171AB550339D2B">'Feuille 1'!$D$14</definedName>
    <definedName name="UNITE_811D254CE796414686656A45CB8C4ACE">'Feuille 1'!$D$13</definedName>
    <definedName name="UNITE_873F68102E88452CAB195B78774615F1">'Feuille 1'!$D$21</definedName>
    <definedName name="UNITE_8A74CA9FD85F4A1F9E4809B0EE0FA970">'Feuille 1'!$D$19</definedName>
    <definedName name="UNITE_989C5B011D394103B59311F8CD7E679F">'Feuille 1'!$D$24</definedName>
    <definedName name="UNITE_AD049C7963A0448EB3BDD978FB5E6ABB">'Feuille 1'!$D$16</definedName>
    <definedName name="UNITE_BAEEA652FB30452E8A92F4A3353321C4">'Feuille 1'!$D$23</definedName>
    <definedName name="UNITE_DEAFFF832E4A489AB962F7A766A1FE1C">'Feuille 1'!$D$22</definedName>
    <definedName name="UNITE_ED48E44295024A719851D5791FB03A3B">'Feuille 1'!$D$17</definedName>
    <definedName name="UNITE_FFE633672BD94B52A62B62B255129B2E">'Feuille 1'!$D$18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6" i="1" l="1"/>
  <c r="F26" i="1"/>
  <c r="H25" i="1"/>
  <c r="H24" i="1" s="1"/>
  <c r="H23" i="1" s="1"/>
  <c r="F25" i="1"/>
  <c r="L24" i="1"/>
  <c r="K24" i="1"/>
  <c r="K23" i="1" s="1"/>
  <c r="K19" i="1" s="1"/>
  <c r="K18" i="1" s="1"/>
  <c r="F40" i="1" s="1"/>
  <c r="J24" i="1"/>
  <c r="J23" i="1" s="1"/>
  <c r="I24" i="1"/>
  <c r="I23" i="1" s="1"/>
  <c r="F24" i="1"/>
  <c r="L23" i="1"/>
  <c r="F23" i="1"/>
  <c r="H22" i="1"/>
  <c r="F22" i="1"/>
  <c r="L21" i="1"/>
  <c r="L20" i="1" s="1"/>
  <c r="L19" i="1" s="1"/>
  <c r="L18" i="1" s="1"/>
  <c r="F41" i="1" s="1"/>
  <c r="K21" i="1"/>
  <c r="J21" i="1"/>
  <c r="I21" i="1"/>
  <c r="I20" i="1" s="1"/>
  <c r="H21" i="1"/>
  <c r="H20" i="1" s="1"/>
  <c r="H19" i="1" s="1"/>
  <c r="H18" i="1" s="1"/>
  <c r="F37" i="1" s="1"/>
  <c r="F21" i="1"/>
  <c r="F20" i="1" s="1"/>
  <c r="F19" i="1" s="1"/>
  <c r="K20" i="1"/>
  <c r="J20" i="1"/>
  <c r="J19" i="1" l="1"/>
  <c r="J18" i="1" s="1"/>
  <c r="F39" i="1" s="1"/>
  <c r="F18" i="1"/>
  <c r="F36" i="1" s="1"/>
  <c r="F42" i="1" s="1"/>
  <c r="F33" i="1"/>
  <c r="I19" i="1"/>
  <c r="I18" i="1" s="1"/>
  <c r="F38" i="1" s="1"/>
</calcChain>
</file>

<file path=xl/sharedStrings.xml><?xml version="1.0" encoding="utf-8"?>
<sst xmlns="http://schemas.openxmlformats.org/spreadsheetml/2006/main" count="101" uniqueCount="43">
  <si>
    <t xml:space="preserve"> </t>
  </si>
  <si>
    <t>DÉCOMPOSITION DU PRIX GLOBAL ET FORFAITAIRE</t>
  </si>
  <si>
    <t>LOT 01 - DESAMIANTAGE</t>
  </si>
  <si>
    <t>Code</t>
  </si>
  <si>
    <t>Désignation</t>
  </si>
  <si>
    <t>Qu.</t>
  </si>
  <si>
    <t>U.</t>
  </si>
  <si>
    <t>Px U.</t>
  </si>
  <si>
    <t>Px tot.</t>
  </si>
  <si>
    <t>01.1</t>
  </si>
  <si>
    <t>PRESCRIPTIONS GÉNÉRALES</t>
  </si>
  <si>
    <t/>
  </si>
  <si>
    <t>01.2</t>
  </si>
  <si>
    <t>NATURE - QUALITÉ - PROVENANCE DES MATÉRIAUX</t>
  </si>
  <si>
    <t>01.3</t>
  </si>
  <si>
    <t>MISE EN OEUVRE ET EXÉCUTION DES OUVRAGES</t>
  </si>
  <si>
    <t>01.4</t>
  </si>
  <si>
    <t>01.4.1</t>
  </si>
  <si>
    <t>BÂTIMENT BEL10 - SSI</t>
  </si>
  <si>
    <t>01.4.1.1</t>
  </si>
  <si>
    <t>INSTALLATION DE CHANTIER</t>
  </si>
  <si>
    <t>01.4.1.1.1</t>
  </si>
  <si>
    <t>RDC</t>
  </si>
  <si>
    <t>01.4.1.1.1.1</t>
  </si>
  <si>
    <t xml:space="preserve">Installation de chantier
</t>
  </si>
  <si>
    <t>ens</t>
  </si>
  <si>
    <t>01.4.1.2</t>
  </si>
  <si>
    <t>TRAVAUX DE RETRAIT</t>
  </si>
  <si>
    <t>01.4.1.2.1</t>
  </si>
  <si>
    <t>01.4.1.2.1.1</t>
  </si>
  <si>
    <t xml:space="preserve">Travaux de désamiantage
</t>
  </si>
  <si>
    <t>m2</t>
  </si>
  <si>
    <t>01.4.1.2.1.2</t>
  </si>
  <si>
    <t>Dépose des cloisons amovibles</t>
  </si>
  <si>
    <t>RÉCAPITULATIF</t>
  </si>
  <si>
    <t>TOTAL</t>
  </si>
  <si>
    <t>Montant HT</t>
  </si>
  <si>
    <t>TVA 20% :</t>
  </si>
  <si>
    <t>TVA 10% :</t>
  </si>
  <si>
    <t>TVA 5,5% :</t>
  </si>
  <si>
    <t>TVA 0% :</t>
  </si>
  <si>
    <t>Montant TTC</t>
  </si>
  <si>
    <t>PHASE 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</si>
</sst>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\ ;\ ;"/>
    <numFmt numFmtId="165" formatCode="###,###,###,##0.0000;\-###,###,###,##0.0000;"/>
    <numFmt numFmtId="166" formatCode="###,###,###,##0.00\ \€;\-###,###,###,##0.00\ \€;"/>
    <numFmt numFmtId="167" formatCode="###,###,###,##0.0#\ %;\-###,###,###,##0.0#\ %;0\ %"/>
  </numFmts>
  <fonts count="18">
    <font>
      <sz val="11"/>
      <name val="Acumin Pro ExtraCondensed Light"/>
    </font>
    <font>
      <b/>
      <sz val="12"/>
      <color rgb="FF000000"/>
      <name val="Acumin Pro ExtraCondensed"/>
    </font>
    <font>
      <b/>
      <sz val="14"/>
      <color rgb="FF000000"/>
      <name val="Acumin Pro ExtraCondensed"/>
    </font>
    <font>
      <b/>
      <sz val="18"/>
      <color rgb="FFCF605B"/>
      <name val="Acumin Pro ExtraCondensed"/>
    </font>
    <font>
      <b/>
      <sz val="14"/>
      <color rgb="FF3A62BE"/>
      <name val="Acumin Pro ExtraCondensed"/>
    </font>
    <font>
      <b/>
      <sz val="12"/>
      <color rgb="FF75A4F8"/>
      <name val="Acumin Pro ExtraCondensed"/>
    </font>
    <font>
      <sz val="9"/>
      <color rgb="FFF69414"/>
      <name val="Acumin Pro ExtraCondensed Light"/>
    </font>
    <font>
      <sz val="9"/>
      <color rgb="FF000000"/>
      <name val="Acumin Pro ExtraCondensed Light"/>
    </font>
    <font>
      <sz val="12"/>
      <color rgb="FF000000"/>
      <name val="Acumin Pro ExtraCondensed Light"/>
    </font>
    <font>
      <sz val="9"/>
      <color rgb="FF797979"/>
      <name val="Acumin Pro ExtraCondensed Light"/>
    </font>
    <font>
      <sz val="1"/>
      <color rgb="FF000000"/>
      <name val="Acumin Pro ExtraCondensed Light"/>
    </font>
    <font>
      <i/>
      <u/>
      <sz val="9"/>
      <color rgb="FF000000"/>
      <name val="Acumin Pro ExtraCondensed"/>
    </font>
    <font>
      <i/>
      <sz val="9"/>
      <color rgb="FF797979"/>
      <name val="Acumin Pro ExtraCondensed"/>
    </font>
    <font>
      <sz val="12"/>
      <color rgb="FF797979"/>
      <name val="Acumin Pro ExtraCondensed Light"/>
    </font>
    <font>
      <sz val="18"/>
      <name val="Acumin Pro ExtraCondensed Light"/>
    </font>
    <font>
      <b/>
      <sz val="18"/>
      <name val="Acumin Pro ExtraCondensed"/>
    </font>
    <font>
      <b/>
      <sz val="14"/>
      <name val="Acumin Pro ExtraCondensed"/>
    </font>
    <font>
      <sz val="11"/>
      <name val="Acumin Pro ExtraCondensed Light"/>
    </font>
  </fonts>
  <fills count="3">
    <fill>
      <patternFill patternType="none"/>
    </fill>
    <fill>
      <patternFill patternType="gray125"/>
    </fill>
    <fill>
      <patternFill patternType="solid">
        <fgColor rgb="FFFFFFFE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96">
    <xf numFmtId="0" fontId="0" fillId="0" borderId="0">
      <alignment vertical="center"/>
    </xf>
    <xf numFmtId="0" fontId="17" fillId="0" borderId="0">
      <alignment vertical="center"/>
    </xf>
    <xf numFmtId="0" fontId="1" fillId="0" borderId="0">
      <alignment horizontal="center" vertical="center" wrapText="1"/>
    </xf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2" fillId="0" borderId="0">
      <alignment horizontal="center" vertical="center"/>
    </xf>
    <xf numFmtId="0" fontId="7" fillId="0" borderId="0">
      <alignment horizontal="center" vertical="center" wrapText="1"/>
    </xf>
    <xf numFmtId="0" fontId="7" fillId="0" borderId="0">
      <alignment horizontal="left" vertical="center"/>
    </xf>
    <xf numFmtId="0" fontId="7" fillId="0" borderId="0">
      <alignment horizontal="left" vertical="center" wrapText="1"/>
    </xf>
    <xf numFmtId="0" fontId="7" fillId="0" borderId="0">
      <alignment horizontal="right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center" vertical="center" wrapText="1"/>
    </xf>
    <xf numFmtId="0" fontId="8" fillId="0" borderId="0">
      <alignment horizontal="left" vertical="center" wrapText="1"/>
    </xf>
    <xf numFmtId="0" fontId="1" fillId="0" borderId="0">
      <alignment horizontal="right" vertical="center"/>
    </xf>
    <xf numFmtId="0" fontId="7" fillId="0" borderId="0">
      <alignment horizontal="right" vertical="center"/>
    </xf>
    <xf numFmtId="0" fontId="1" fillId="0" borderId="0">
      <alignment horizontal="left" vertical="center"/>
    </xf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" fillId="0" borderId="0">
      <alignment horizontal="left" vertical="center" wrapText="1"/>
    </xf>
    <xf numFmtId="0" fontId="6" fillId="0" borderId="0">
      <alignment horizontal="left" vertical="center" wrapText="1"/>
    </xf>
    <xf numFmtId="0" fontId="2" fillId="0" borderId="0">
      <alignment horizontal="right" vertical="center" wrapText="1"/>
    </xf>
    <xf numFmtId="0" fontId="3" fillId="0" borderId="0">
      <alignment horizontal="righ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1" fillId="0" borderId="0">
      <alignment horizontal="right" vertical="center" wrapText="1"/>
    </xf>
    <xf numFmtId="0" fontId="6" fillId="0" borderId="0">
      <alignment horizontal="right" vertical="center" wrapText="1"/>
    </xf>
    <xf numFmtId="0" fontId="2" fillId="0" borderId="0">
      <alignment horizontal="center" vertical="center" wrapText="1"/>
    </xf>
    <xf numFmtId="0" fontId="3" fillId="0" borderId="0">
      <alignment horizontal="center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vertical="center"/>
    </xf>
    <xf numFmtId="0" fontId="12" fillId="0" borderId="0">
      <alignment horizontal="right" vertical="center" wrapText="1"/>
    </xf>
    <xf numFmtId="0" fontId="12" fillId="0" borderId="0">
      <alignment horizontal="left" vertical="center"/>
    </xf>
    <xf numFmtId="0" fontId="1" fillId="0" borderId="0">
      <alignment horizontal="center" vertical="center" wrapText="1"/>
    </xf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2" fillId="0" borderId="0">
      <alignment horizontal="center" vertical="center"/>
    </xf>
    <xf numFmtId="0" fontId="7" fillId="0" borderId="0">
      <alignment horizontal="center" vertical="center" wrapText="1"/>
    </xf>
    <xf numFmtId="0" fontId="7" fillId="0" borderId="0">
      <alignment horizontal="left" vertical="center"/>
    </xf>
    <xf numFmtId="0" fontId="7" fillId="0" borderId="0">
      <alignment horizontal="left" vertical="center" wrapText="1"/>
    </xf>
    <xf numFmtId="0" fontId="7" fillId="0" borderId="0">
      <alignment horizontal="right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center" vertical="center" wrapText="1"/>
    </xf>
    <xf numFmtId="0" fontId="8" fillId="0" borderId="0">
      <alignment horizontal="left" vertical="center" wrapText="1"/>
    </xf>
    <xf numFmtId="0" fontId="1" fillId="0" borderId="0">
      <alignment horizontal="right" vertical="center"/>
    </xf>
    <xf numFmtId="0" fontId="8" fillId="0" borderId="0">
      <alignment horizontal="right" vertical="center"/>
    </xf>
    <xf numFmtId="0" fontId="7" fillId="0" borderId="0">
      <alignment horizontal="right" vertical="center"/>
    </xf>
    <xf numFmtId="0" fontId="2" fillId="0" borderId="0">
      <alignment horizontal="left" vertical="center"/>
    </xf>
    <xf numFmtId="0" fontId="3" fillId="0" borderId="0">
      <alignment horizontal="lef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1" fillId="0" borderId="0">
      <alignment horizontal="left" vertical="center"/>
    </xf>
    <xf numFmtId="0" fontId="6" fillId="0" borderId="0">
      <alignment horizontal="left" vertical="center"/>
    </xf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" fillId="0" borderId="0">
      <alignment horizontal="left" vertical="center" wrapText="1"/>
    </xf>
    <xf numFmtId="0" fontId="6" fillId="0" borderId="0">
      <alignment horizontal="left" vertical="center" wrapText="1"/>
    </xf>
    <xf numFmtId="0" fontId="2" fillId="0" borderId="0">
      <alignment horizontal="right" vertical="center" wrapText="1"/>
    </xf>
    <xf numFmtId="0" fontId="3" fillId="0" borderId="0">
      <alignment horizontal="righ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1" fillId="0" borderId="0">
      <alignment horizontal="right" vertical="center" wrapText="1"/>
    </xf>
    <xf numFmtId="0" fontId="6" fillId="0" borderId="0">
      <alignment horizontal="right" vertical="center" wrapText="1"/>
    </xf>
    <xf numFmtId="0" fontId="2" fillId="0" borderId="0">
      <alignment horizontal="center" vertical="center" wrapText="1"/>
    </xf>
    <xf numFmtId="0" fontId="3" fillId="0" borderId="0">
      <alignment horizontal="center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vertical="center"/>
    </xf>
    <xf numFmtId="0" fontId="9" fillId="0" borderId="0">
      <alignment horizontal="left" vertical="center" wrapText="1"/>
    </xf>
    <xf numFmtId="0" fontId="10" fillId="0" borderId="0">
      <alignment horizontal="left" vertical="center" wrapText="1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2" fillId="0" borderId="0">
      <alignment horizontal="left" vertical="center" wrapText="1"/>
    </xf>
    <xf numFmtId="0" fontId="12" fillId="0" borderId="0">
      <alignment horizontal="right" vertical="center" wrapText="1"/>
    </xf>
    <xf numFmtId="0" fontId="12" fillId="0" borderId="0">
      <alignment horizontal="left" vertical="center"/>
    </xf>
    <xf numFmtId="0" fontId="13" fillId="0" borderId="0">
      <alignment horizontal="left" vertical="center"/>
    </xf>
  </cellStyleXfs>
  <cellXfs count="41">
    <xf numFmtId="0" fontId="0" fillId="0" borderId="0" xfId="0">
      <alignment vertical="center"/>
    </xf>
    <xf numFmtId="0" fontId="17" fillId="0" borderId="0" xfId="1" applyProtection="1">
      <alignment vertical="center"/>
      <protection locked="0"/>
    </xf>
    <xf numFmtId="0" fontId="14" fillId="0" borderId="0" xfId="1" applyFont="1" applyProtection="1">
      <alignment vertical="center"/>
      <protection locked="0"/>
    </xf>
    <xf numFmtId="0" fontId="17" fillId="0" borderId="0" xfId="1" applyAlignment="1" applyProtection="1">
      <alignment horizontal="right" vertical="center"/>
      <protection locked="0"/>
    </xf>
    <xf numFmtId="0" fontId="15" fillId="0" borderId="0" xfId="1" applyFont="1" applyAlignment="1" applyProtection="1">
      <alignment horizontal="left" vertical="center"/>
      <protection locked="0"/>
    </xf>
    <xf numFmtId="0" fontId="16" fillId="0" borderId="0" xfId="1" applyFont="1" applyAlignment="1" applyProtection="1">
      <alignment vertical="center" wrapText="1"/>
      <protection locked="0"/>
    </xf>
    <xf numFmtId="0" fontId="17" fillId="0" borderId="0" xfId="1" applyAlignment="1" applyProtection="1">
      <alignment vertical="center" wrapText="1"/>
      <protection locked="0"/>
    </xf>
    <xf numFmtId="0" fontId="1" fillId="0" borderId="1" xfId="2" applyBorder="1" applyProtection="1">
      <alignment horizontal="center" vertical="center" wrapText="1"/>
      <protection locked="0"/>
    </xf>
    <xf numFmtId="0" fontId="1" fillId="0" borderId="0" xfId="2" applyProtection="1">
      <alignment horizontal="center" vertical="center" wrapText="1"/>
      <protection locked="0"/>
    </xf>
    <xf numFmtId="0" fontId="3" fillId="0" borderId="2" xfId="24" applyBorder="1" applyProtection="1">
      <alignment horizontal="left" vertical="center" wrapText="1"/>
      <protection locked="0"/>
    </xf>
    <xf numFmtId="0" fontId="3" fillId="0" borderId="2" xfId="71" applyBorder="1" applyProtection="1">
      <alignment horizontal="left" vertical="center" wrapText="1"/>
      <protection locked="0"/>
    </xf>
    <xf numFmtId="0" fontId="17" fillId="0" borderId="2" xfId="1" applyBorder="1" applyProtection="1">
      <alignment vertical="center"/>
      <protection locked="0"/>
    </xf>
    <xf numFmtId="164" fontId="1" fillId="0" borderId="3" xfId="61" applyNumberFormat="1" applyBorder="1" applyProtection="1">
      <alignment horizontal="right" vertical="center"/>
      <protection locked="0"/>
    </xf>
    <xf numFmtId="0" fontId="17" fillId="0" borderId="4" xfId="1" applyBorder="1" applyProtection="1">
      <alignment vertical="center"/>
      <protection locked="0"/>
    </xf>
    <xf numFmtId="0" fontId="7" fillId="0" borderId="4" xfId="13" applyBorder="1" applyProtection="1">
      <alignment horizontal="left" vertical="center" wrapText="1"/>
      <protection locked="0"/>
    </xf>
    <xf numFmtId="0" fontId="17" fillId="0" borderId="1" xfId="1" applyBorder="1" applyProtection="1">
      <alignment vertical="center"/>
      <protection locked="0"/>
    </xf>
    <xf numFmtId="164" fontId="17" fillId="0" borderId="0" xfId="1" applyNumberFormat="1" applyProtection="1">
      <alignment vertical="center"/>
      <protection locked="0"/>
    </xf>
    <xf numFmtId="0" fontId="4" fillId="0" borderId="2" xfId="25" applyBorder="1" applyProtection="1">
      <alignment horizontal="left" vertical="center" wrapText="1"/>
      <protection locked="0"/>
    </xf>
    <xf numFmtId="0" fontId="4" fillId="0" borderId="2" xfId="72" applyBorder="1" applyProtection="1">
      <alignment horizontal="left" vertical="center" wrapText="1"/>
      <protection locked="0"/>
    </xf>
    <xf numFmtId="0" fontId="5" fillId="0" borderId="2" xfId="26" applyBorder="1" applyProtection="1">
      <alignment horizontal="left" vertical="center" wrapText="1"/>
      <protection locked="0"/>
    </xf>
    <xf numFmtId="0" fontId="5" fillId="0" borderId="2" xfId="73" applyBorder="1" applyProtection="1">
      <alignment horizontal="left" vertical="center" wrapText="1"/>
      <protection locked="0"/>
    </xf>
    <xf numFmtId="0" fontId="1" fillId="0" borderId="2" xfId="27" applyBorder="1" applyProtection="1">
      <alignment horizontal="left" vertical="center" wrapText="1"/>
      <protection locked="0"/>
    </xf>
    <xf numFmtId="0" fontId="8" fillId="0" borderId="2" xfId="16" applyBorder="1" applyProtection="1">
      <alignment horizontal="left" vertical="center" wrapText="1"/>
      <protection locked="0"/>
    </xf>
    <xf numFmtId="0" fontId="8" fillId="0" borderId="2" xfId="57" applyBorder="1" applyProtection="1">
      <alignment horizontal="left" vertical="center" wrapText="1"/>
      <protection locked="0"/>
    </xf>
    <xf numFmtId="165" fontId="8" fillId="0" borderId="2" xfId="17" applyNumberFormat="1" applyBorder="1" applyProtection="1">
      <alignment horizontal="right" vertical="center" wrapText="1"/>
      <protection locked="0"/>
    </xf>
    <xf numFmtId="0" fontId="8" fillId="0" borderId="2" xfId="18" applyBorder="1" applyProtection="1">
      <alignment horizontal="center" vertical="center" wrapText="1"/>
      <protection locked="0"/>
    </xf>
    <xf numFmtId="166" fontId="8" fillId="0" borderId="2" xfId="17" applyNumberFormat="1" applyBorder="1" applyProtection="1">
      <alignment horizontal="right" vertical="center" wrapText="1"/>
      <protection locked="0"/>
    </xf>
    <xf numFmtId="166" fontId="1" fillId="0" borderId="3" xfId="61" applyNumberFormat="1" applyBorder="1" applyProtection="1">
      <alignment horizontal="right" vertical="center"/>
      <protection locked="0"/>
    </xf>
    <xf numFmtId="167" fontId="8" fillId="0" borderId="0" xfId="59" applyNumberFormat="1" applyProtection="1">
      <alignment horizontal="center" vertical="center" wrapText="1"/>
      <protection locked="0"/>
    </xf>
    <xf numFmtId="166" fontId="8" fillId="0" borderId="0" xfId="59" applyNumberFormat="1" applyProtection="1">
      <alignment horizontal="center" vertical="center" wrapText="1"/>
      <protection locked="0"/>
    </xf>
    <xf numFmtId="0" fontId="8" fillId="0" borderId="4" xfId="16" applyBorder="1" applyProtection="1">
      <alignment horizontal="left" vertical="center" wrapText="1"/>
      <protection locked="0"/>
    </xf>
    <xf numFmtId="0" fontId="8" fillId="0" borderId="5" xfId="16" applyBorder="1" applyProtection="1">
      <alignment horizontal="left" vertical="center" wrapText="1"/>
      <protection locked="0"/>
    </xf>
    <xf numFmtId="0" fontId="17" fillId="0" borderId="5" xfId="1" applyBorder="1" applyProtection="1">
      <alignment vertical="center"/>
      <protection locked="0"/>
    </xf>
    <xf numFmtId="0" fontId="17" fillId="0" borderId="6" xfId="1" applyBorder="1" applyProtection="1">
      <alignment vertical="center"/>
      <protection locked="0"/>
    </xf>
    <xf numFmtId="166" fontId="1" fillId="0" borderId="6" xfId="61" applyNumberFormat="1" applyBorder="1" applyProtection="1">
      <alignment horizontal="right" vertical="center"/>
      <protection locked="0"/>
    </xf>
    <xf numFmtId="0" fontId="2" fillId="0" borderId="0" xfId="10" applyProtection="1">
      <alignment horizontal="center" vertical="center"/>
      <protection locked="0"/>
    </xf>
    <xf numFmtId="0" fontId="1" fillId="0" borderId="5" xfId="7" applyBorder="1" applyProtection="1">
      <alignment horizontal="left" vertical="center" wrapText="1"/>
      <protection locked="0"/>
    </xf>
    <xf numFmtId="166" fontId="1" fillId="2" borderId="7" xfId="61" applyNumberFormat="1" applyFill="1" applyBorder="1" applyProtection="1">
      <alignment horizontal="right" vertical="center"/>
      <protection locked="0"/>
    </xf>
    <xf numFmtId="0" fontId="8" fillId="0" borderId="5" xfId="19" applyBorder="1" applyProtection="1">
      <alignment horizontal="left" vertical="center" wrapText="1"/>
      <protection locked="0"/>
    </xf>
    <xf numFmtId="166" fontId="1" fillId="0" borderId="8" xfId="61" applyNumberFormat="1" applyBorder="1" applyProtection="1">
      <alignment horizontal="right" vertical="center"/>
      <protection locked="0"/>
    </xf>
    <xf numFmtId="166" fontId="1" fillId="2" borderId="9" xfId="61" applyNumberFormat="1" applyFill="1" applyBorder="1" applyProtection="1">
      <alignment horizontal="right" vertical="center"/>
      <protection locked="0"/>
    </xf>
  </cellXfs>
  <cellStyles count="288">
    <cellStyle name="ArtCode" xfId="16" xr:uid="{00000000-0005-0000-0000-000064000000}"/>
    <cellStyle name="ArtCValeur" xfId="17" xr:uid="{00000000-0005-0000-0000-0000E6000000}"/>
    <cellStyle name="ArtDesignation" xfId="57" xr:uid="{00000000-0005-0000-0000-00006D000000}"/>
    <cellStyle name="Artfusion" xfId="56" xr:uid="{00000000-0005-0000-0000-00005B000000}"/>
    <cellStyle name="ArtMark" xfId="60" xr:uid="{00000000-0005-0000-0000-000001010000}"/>
    <cellStyle name="ArtPxLettres" xfId="19" xr:uid="{00000000-0005-0000-0000-0000DD000000}"/>
    <cellStyle name="ArtPxTotal" xfId="17" xr:uid="{00000000-0005-0000-0000-0000D4000000}"/>
    <cellStyle name="ArtPxULettres" xfId="19" xr:uid="{00000000-0005-0000-0000-0000EF000000}"/>
    <cellStyle name="ArtPxUnit" xfId="17" xr:uid="{00000000-0005-0000-0000-0000C2000000}"/>
    <cellStyle name="ArtQteEnt" xfId="17" xr:uid="{00000000-0005-0000-0000-0000B0000000}"/>
    <cellStyle name="ArtQteLettres" xfId="19" xr:uid="{00000000-0005-0000-0000-0000A7000000}"/>
    <cellStyle name="ArtQteLoc" xfId="58" xr:uid="{00000000-0005-0000-0000-0000F8000000}"/>
    <cellStyle name="ArtQuant" xfId="17" xr:uid="{00000000-0005-0000-0000-00009E000000}"/>
    <cellStyle name="ArtTVA" xfId="59" xr:uid="{00000000-0005-0000-0000-0000CB000000}"/>
    <cellStyle name="ArtUnite" xfId="18" xr:uid="{00000000-0005-0000-0000-0000B9000000}"/>
    <cellStyle name="Bord" xfId="4" xr:uid="{00000000-0005-0000-0000-000004000000}"/>
    <cellStyle name="Bord2" xfId="9" xr:uid="{00000000-0005-0000-0000-00000D000000}"/>
    <cellStyle name="BordCode" xfId="24" xr:uid="{00000000-0005-0000-0000-000063000000}"/>
    <cellStyle name="BordCValeur" xfId="30" xr:uid="{00000000-0005-0000-0000-0000E5000000}"/>
    <cellStyle name="BordDesignation" xfId="71" xr:uid="{00000000-0005-0000-0000-00006C000000}"/>
    <cellStyle name="Bordfusion" xfId="65" xr:uid="{00000000-0005-0000-0000-00005A000000}"/>
    <cellStyle name="BordMark" xfId="45" xr:uid="{00000000-0005-0000-0000-000000010000}"/>
    <cellStyle name="BordPxLettres" xfId="4" xr:uid="{00000000-0005-0000-0000-0000DC000000}"/>
    <cellStyle name="BordPxTotal" xfId="30" xr:uid="{00000000-0005-0000-0000-0000D3000000}"/>
    <cellStyle name="BordPxULettres" xfId="4" xr:uid="{00000000-0005-0000-0000-0000EE000000}"/>
    <cellStyle name="BordPxUnit" xfId="30" xr:uid="{00000000-0005-0000-0000-0000C1000000}"/>
    <cellStyle name="BordQteEnt" xfId="30" xr:uid="{00000000-0005-0000-0000-0000AF000000}"/>
    <cellStyle name="BordQteLettres" xfId="4" xr:uid="{00000000-0005-0000-0000-0000A6000000}"/>
    <cellStyle name="BordQteLoc" xfId="77" xr:uid="{00000000-0005-0000-0000-0000F7000000}"/>
    <cellStyle name="BordQuant" xfId="30" xr:uid="{00000000-0005-0000-0000-00009D000000}"/>
    <cellStyle name="BordTVA" xfId="83" xr:uid="{00000000-0005-0000-0000-0000CA000000}"/>
    <cellStyle name="BordUnite" xfId="36" xr:uid="{00000000-0005-0000-0000-0000B8000000}"/>
    <cellStyle name="CValeur" xfId="63" xr:uid="{00000000-0005-0000-0000-000010010000}"/>
    <cellStyle name="default" xfId="1" xr:uid="{00000000-0005-0000-0000-000001000000}"/>
    <cellStyle name="DescCom" xfId="89" xr:uid="{00000000-0005-0000-0000-000015010000}"/>
    <cellStyle name="DescTech" xfId="88" xr:uid="{00000000-0005-0000-0000-000014010000}"/>
    <cellStyle name="Entete" xfId="2" xr:uid="{00000000-0005-0000-0000-000002000000}"/>
    <cellStyle name="LignesTot11" xfId="7" xr:uid="{00000000-0005-0000-0000-000052000000}"/>
    <cellStyle name="LignesTot11PxTotal" xfId="20" xr:uid="{00000000-0005-0000-0000-000053000000}"/>
    <cellStyle name="LignesTot13" xfId="9" xr:uid="{00000000-0005-0000-0000-000054000000}"/>
    <cellStyle name="LignesTot13Designation" xfId="13" xr:uid="{00000000-0005-0000-0000-000056000000}"/>
    <cellStyle name="LignesTot13PxTotal" xfId="21" xr:uid="{00000000-0005-0000-0000-000055000000}"/>
    <cellStyle name="LignesTot15" xfId="9" xr:uid="{00000000-0005-0000-0000-000057000000}"/>
    <cellStyle name="LignesTot15PxTotal" xfId="21" xr:uid="{00000000-0005-0000-0000-000058000000}"/>
    <cellStyle name="LignesTot2" xfId="10" xr:uid="{00000000-0005-0000-0000-000014000000}"/>
    <cellStyle name="LignesTot2PxTotal" xfId="51" xr:uid="{00000000-0005-0000-0000-000015000000}"/>
    <cellStyle name="LignesTot5" xfId="7" xr:uid="{00000000-0005-0000-0000-00004E000000}"/>
    <cellStyle name="LignesTot5PxTotal" xfId="20" xr:uid="{00000000-0005-0000-0000-00004F000000}"/>
    <cellStyle name="LignesTot8" xfId="19" xr:uid="{00000000-0005-0000-0000-000050000000}"/>
    <cellStyle name="LignesTot8PxTotal" xfId="62" xr:uid="{00000000-0005-0000-0000-000051000000}"/>
    <cellStyle name="Loc" xfId="91" xr:uid="{00000000-0005-0000-0000-000019010000}"/>
    <cellStyle name="Lot" xfId="3" xr:uid="{00000000-0005-0000-0000-000003000000}"/>
    <cellStyle name="Lot2" xfId="9" xr:uid="{00000000-0005-0000-0000-00000C000000}"/>
    <cellStyle name="LotCode" xfId="23" xr:uid="{00000000-0005-0000-0000-000062000000}"/>
    <cellStyle name="LotCValeur" xfId="29" xr:uid="{00000000-0005-0000-0000-0000E4000000}"/>
    <cellStyle name="LotDesignation" xfId="70" xr:uid="{00000000-0005-0000-0000-00006B000000}"/>
    <cellStyle name="Lotfusion" xfId="64" xr:uid="{00000000-0005-0000-0000-000059000000}"/>
    <cellStyle name="LotMark" xfId="44" xr:uid="{00000000-0005-0000-0000-0000FF000000}"/>
    <cellStyle name="LotPxLettres" xfId="3" xr:uid="{00000000-0005-0000-0000-0000DB000000}"/>
    <cellStyle name="LotPxTotal" xfId="29" xr:uid="{00000000-0005-0000-0000-0000D2000000}"/>
    <cellStyle name="LotPxULettres" xfId="3" xr:uid="{00000000-0005-0000-0000-0000ED000000}"/>
    <cellStyle name="LotPxUnit" xfId="29" xr:uid="{00000000-0005-0000-0000-0000C0000000}"/>
    <cellStyle name="LotQteEnt" xfId="29" xr:uid="{00000000-0005-0000-0000-0000AE000000}"/>
    <cellStyle name="LotQteLettres" xfId="3" xr:uid="{00000000-0005-0000-0000-0000A5000000}"/>
    <cellStyle name="LotQteLoc" xfId="76" xr:uid="{00000000-0005-0000-0000-0000F6000000}"/>
    <cellStyle name="LotQuant" xfId="29" xr:uid="{00000000-0005-0000-0000-00009C000000}"/>
    <cellStyle name="LotTVA" xfId="82" xr:uid="{00000000-0005-0000-0000-0000C9000000}"/>
    <cellStyle name="LotUnite" xfId="35" xr:uid="{00000000-0005-0000-0000-0000B7000000}"/>
    <cellStyle name="Mark" xfId="50" xr:uid="{00000000-0005-0000-0000-000013010000}"/>
    <cellStyle name="Minutecode" xfId="41" xr:uid="{00000000-0005-0000-0000-00001D010000}"/>
    <cellStyle name="MinuteDesignation" xfId="92" xr:uid="{00000000-0005-0000-0000-00001A010000}"/>
    <cellStyle name="Minutefusion" xfId="42" xr:uid="{00000000-0005-0000-0000-00001C010000}"/>
    <cellStyle name="MinuteQuant" xfId="93" xr:uid="{00000000-0005-0000-0000-00001E010000}"/>
    <cellStyle name="MinuteUnite" xfId="94" xr:uid="{00000000-0005-0000-0000-00001F010000}"/>
    <cellStyle name="Niv1" xfId="5" xr:uid="{00000000-0005-0000-0000-000005000000}"/>
    <cellStyle name="Niv12" xfId="9" xr:uid="{00000000-0005-0000-0000-00000E000000}"/>
    <cellStyle name="Niv1Code" xfId="25" xr:uid="{00000000-0005-0000-0000-000065000000}"/>
    <cellStyle name="Niv1CValeur" xfId="31" xr:uid="{00000000-0005-0000-0000-0000E7000000}"/>
    <cellStyle name="Niv1Designation" xfId="72" xr:uid="{00000000-0005-0000-0000-00006E000000}"/>
    <cellStyle name="Niv1fusion" xfId="66" xr:uid="{00000000-0005-0000-0000-00005C000000}"/>
    <cellStyle name="Niv1Mark" xfId="46" xr:uid="{00000000-0005-0000-0000-000002010000}"/>
    <cellStyle name="Niv1PxLettres" xfId="5" xr:uid="{00000000-0005-0000-0000-0000DE000000}"/>
    <cellStyle name="Niv1PxTotal" xfId="31" xr:uid="{00000000-0005-0000-0000-0000D5000000}"/>
    <cellStyle name="Niv1PxULettres" xfId="5" xr:uid="{00000000-0005-0000-0000-0000F0000000}"/>
    <cellStyle name="Niv1PxUnit" xfId="31" xr:uid="{00000000-0005-0000-0000-0000C3000000}"/>
    <cellStyle name="Niv1QteEnt" xfId="31" xr:uid="{00000000-0005-0000-0000-0000B1000000}"/>
    <cellStyle name="Niv1QteLettres" xfId="5" xr:uid="{00000000-0005-0000-0000-0000A8000000}"/>
    <cellStyle name="Niv1QteLoc" xfId="78" xr:uid="{00000000-0005-0000-0000-0000F9000000}"/>
    <cellStyle name="Niv1Quant" xfId="31" xr:uid="{00000000-0005-0000-0000-00009F000000}"/>
    <cellStyle name="Niv1TVA" xfId="84" xr:uid="{00000000-0005-0000-0000-0000CC000000}"/>
    <cellStyle name="Niv1Unite" xfId="37" xr:uid="{00000000-0005-0000-0000-0000BA000000}"/>
    <cellStyle name="Niv2" xfId="6" xr:uid="{00000000-0005-0000-0000-000006000000}"/>
    <cellStyle name="Niv22" xfId="9" xr:uid="{00000000-0005-0000-0000-00000F000000}"/>
    <cellStyle name="Niv2Code" xfId="26" xr:uid="{00000000-0005-0000-0000-000066000000}"/>
    <cellStyle name="Niv2CValeur" xfId="32" xr:uid="{00000000-0005-0000-0000-0000E8000000}"/>
    <cellStyle name="Niv2Designation" xfId="73" xr:uid="{00000000-0005-0000-0000-00006F000000}"/>
    <cellStyle name="Niv2fusion" xfId="67" xr:uid="{00000000-0005-0000-0000-00005D000000}"/>
    <cellStyle name="Niv2Mark" xfId="47" xr:uid="{00000000-0005-0000-0000-000003010000}"/>
    <cellStyle name="Niv2PxLettres" xfId="6" xr:uid="{00000000-0005-0000-0000-0000DF000000}"/>
    <cellStyle name="Niv2PxTotal" xfId="32" xr:uid="{00000000-0005-0000-0000-0000D6000000}"/>
    <cellStyle name="Niv2PxULettres" xfId="6" xr:uid="{00000000-0005-0000-0000-0000F1000000}"/>
    <cellStyle name="Niv2PxUnit" xfId="32" xr:uid="{00000000-0005-0000-0000-0000C4000000}"/>
    <cellStyle name="Niv2QteEnt" xfId="32" xr:uid="{00000000-0005-0000-0000-0000B2000000}"/>
    <cellStyle name="Niv2QteLettres" xfId="6" xr:uid="{00000000-0005-0000-0000-0000A9000000}"/>
    <cellStyle name="Niv2QteLoc" xfId="79" xr:uid="{00000000-0005-0000-0000-0000FA000000}"/>
    <cellStyle name="Niv2Quant" xfId="32" xr:uid="{00000000-0005-0000-0000-0000A0000000}"/>
    <cellStyle name="Niv2TVA" xfId="85" xr:uid="{00000000-0005-0000-0000-0000CD000000}"/>
    <cellStyle name="Niv2Unite" xfId="38" xr:uid="{00000000-0005-0000-0000-0000BB000000}"/>
    <cellStyle name="Niv3" xfId="7" xr:uid="{00000000-0005-0000-0000-000007000000}"/>
    <cellStyle name="Niv32" xfId="9" xr:uid="{00000000-0005-0000-0000-000010000000}"/>
    <cellStyle name="Niv3Code" xfId="27" xr:uid="{00000000-0005-0000-0000-000067000000}"/>
    <cellStyle name="Niv3CValeur" xfId="33" xr:uid="{00000000-0005-0000-0000-0000E9000000}"/>
    <cellStyle name="Niv3Designation" xfId="27" xr:uid="{00000000-0005-0000-0000-000070000000}"/>
    <cellStyle name="Niv3fusion" xfId="22" xr:uid="{00000000-0005-0000-0000-00005E000000}"/>
    <cellStyle name="Niv3Mark" xfId="7" xr:uid="{00000000-0005-0000-0000-000004010000}"/>
    <cellStyle name="Niv3PxLettres" xfId="7" xr:uid="{00000000-0005-0000-0000-0000E0000000}"/>
    <cellStyle name="Niv3PxTotal" xfId="33" xr:uid="{00000000-0005-0000-0000-0000D7000000}"/>
    <cellStyle name="Niv3PxULettres" xfId="7" xr:uid="{00000000-0005-0000-0000-0000F2000000}"/>
    <cellStyle name="Niv3PxUnit" xfId="33" xr:uid="{00000000-0005-0000-0000-0000C5000000}"/>
    <cellStyle name="Niv3QteEnt" xfId="33" xr:uid="{00000000-0005-0000-0000-0000B3000000}"/>
    <cellStyle name="Niv3QteLettres" xfId="7" xr:uid="{00000000-0005-0000-0000-0000AA000000}"/>
    <cellStyle name="Niv3QteLoc" xfId="33" xr:uid="{00000000-0005-0000-0000-0000FB000000}"/>
    <cellStyle name="Niv3Quant" xfId="33" xr:uid="{00000000-0005-0000-0000-0000A1000000}"/>
    <cellStyle name="Niv3TVA" xfId="2" xr:uid="{00000000-0005-0000-0000-0000CE000000}"/>
    <cellStyle name="Niv3Unite" xfId="2" xr:uid="{00000000-0005-0000-0000-0000BC000000}"/>
    <cellStyle name="Niv4" xfId="7" xr:uid="{00000000-0005-0000-0000-000008000000}"/>
    <cellStyle name="Niv42" xfId="9" xr:uid="{00000000-0005-0000-0000-000011000000}"/>
    <cellStyle name="Niv4Code" xfId="27" xr:uid="{00000000-0005-0000-0000-000068000000}"/>
    <cellStyle name="Niv4CValeur" xfId="33" xr:uid="{00000000-0005-0000-0000-0000EA000000}"/>
    <cellStyle name="Niv4Designation" xfId="27" xr:uid="{00000000-0005-0000-0000-000071000000}"/>
    <cellStyle name="Niv4fusion" xfId="22" xr:uid="{00000000-0005-0000-0000-00005F000000}"/>
    <cellStyle name="Niv4Mark" xfId="7" xr:uid="{00000000-0005-0000-0000-000005010000}"/>
    <cellStyle name="Niv4PxLettres" xfId="7" xr:uid="{00000000-0005-0000-0000-0000E1000000}"/>
    <cellStyle name="Niv4PxTotal" xfId="33" xr:uid="{00000000-0005-0000-0000-0000D8000000}"/>
    <cellStyle name="Niv4PxULettres" xfId="7" xr:uid="{00000000-0005-0000-0000-0000F3000000}"/>
    <cellStyle name="Niv4PxUnit" xfId="33" xr:uid="{00000000-0005-0000-0000-0000C6000000}"/>
    <cellStyle name="Niv4QteEnt" xfId="33" xr:uid="{00000000-0005-0000-0000-0000B4000000}"/>
    <cellStyle name="Niv4QteLettres" xfId="7" xr:uid="{00000000-0005-0000-0000-0000AB000000}"/>
    <cellStyle name="Niv4QteLoc" xfId="33" xr:uid="{00000000-0005-0000-0000-0000FC000000}"/>
    <cellStyle name="Niv4Quant" xfId="33" xr:uid="{00000000-0005-0000-0000-0000A2000000}"/>
    <cellStyle name="Niv4TVA" xfId="2" xr:uid="{00000000-0005-0000-0000-0000CF000000}"/>
    <cellStyle name="Niv4Unite" xfId="2" xr:uid="{00000000-0005-0000-0000-0000BD000000}"/>
    <cellStyle name="Niv5" xfId="7" xr:uid="{00000000-0005-0000-0000-000009000000}"/>
    <cellStyle name="Niv52" xfId="9" xr:uid="{00000000-0005-0000-0000-000012000000}"/>
    <cellStyle name="Niv5Code" xfId="27" xr:uid="{00000000-0005-0000-0000-000069000000}"/>
    <cellStyle name="Niv5CValeur" xfId="33" xr:uid="{00000000-0005-0000-0000-0000EB000000}"/>
    <cellStyle name="Niv5Designation" xfId="74" xr:uid="{00000000-0005-0000-0000-000072000000}"/>
    <cellStyle name="Niv5fusion" xfId="68" xr:uid="{00000000-0005-0000-0000-000060000000}"/>
    <cellStyle name="Niv5Mark" xfId="48" xr:uid="{00000000-0005-0000-0000-000006010000}"/>
    <cellStyle name="Niv5PxLettres" xfId="7" xr:uid="{00000000-0005-0000-0000-0000E2000000}"/>
    <cellStyle name="Niv5PxTotal" xfId="33" xr:uid="{00000000-0005-0000-0000-0000D9000000}"/>
    <cellStyle name="Niv5PxULettres" xfId="7" xr:uid="{00000000-0005-0000-0000-0000F4000000}"/>
    <cellStyle name="Niv5PxUnit" xfId="33" xr:uid="{00000000-0005-0000-0000-0000C7000000}"/>
    <cellStyle name="Niv5QteEnt" xfId="33" xr:uid="{00000000-0005-0000-0000-0000B5000000}"/>
    <cellStyle name="Niv5QteLettres" xfId="7" xr:uid="{00000000-0005-0000-0000-0000AC000000}"/>
    <cellStyle name="Niv5QteLoc" xfId="80" xr:uid="{00000000-0005-0000-0000-0000FD000000}"/>
    <cellStyle name="Niv5Quant" xfId="33" xr:uid="{00000000-0005-0000-0000-0000A3000000}"/>
    <cellStyle name="Niv5TVA" xfId="43" xr:uid="{00000000-0005-0000-0000-0000D0000000}"/>
    <cellStyle name="Niv5Unite" xfId="2" xr:uid="{00000000-0005-0000-0000-0000BE000000}"/>
    <cellStyle name="Niv6" xfId="8" xr:uid="{00000000-0005-0000-0000-00000A000000}"/>
    <cellStyle name="Niv62" xfId="9" xr:uid="{00000000-0005-0000-0000-000013000000}"/>
    <cellStyle name="Niv6Code" xfId="28" xr:uid="{00000000-0005-0000-0000-00006A000000}"/>
    <cellStyle name="Niv6CValeur" xfId="34" xr:uid="{00000000-0005-0000-0000-0000EC000000}"/>
    <cellStyle name="Niv6Designation" xfId="75" xr:uid="{00000000-0005-0000-0000-000073000000}"/>
    <cellStyle name="Niv6fusion" xfId="69" xr:uid="{00000000-0005-0000-0000-000061000000}"/>
    <cellStyle name="Niv6Mark" xfId="49" xr:uid="{00000000-0005-0000-0000-000007010000}"/>
    <cellStyle name="Niv6PxLettres" xfId="8" xr:uid="{00000000-0005-0000-0000-0000E3000000}"/>
    <cellStyle name="Niv6PxTotal" xfId="34" xr:uid="{00000000-0005-0000-0000-0000DA000000}"/>
    <cellStyle name="Niv6PxULettres" xfId="8" xr:uid="{00000000-0005-0000-0000-0000F5000000}"/>
    <cellStyle name="Niv6PxUnit" xfId="34" xr:uid="{00000000-0005-0000-0000-0000C8000000}"/>
    <cellStyle name="Niv6QteEnt" xfId="34" xr:uid="{00000000-0005-0000-0000-0000B6000000}"/>
    <cellStyle name="Niv6QteLettres" xfId="8" xr:uid="{00000000-0005-0000-0000-0000AD000000}"/>
    <cellStyle name="Niv6QteLoc" xfId="81" xr:uid="{00000000-0005-0000-0000-0000FE000000}"/>
    <cellStyle name="Niv6Quant" xfId="34" xr:uid="{00000000-0005-0000-0000-0000A4000000}"/>
    <cellStyle name="Niv6TVA" xfId="86" xr:uid="{00000000-0005-0000-0000-0000D1000000}"/>
    <cellStyle name="Niv6Unite" xfId="39" xr:uid="{00000000-0005-0000-0000-0000BF000000}"/>
    <cellStyle name="Normal" xfId="0" builtinId="0"/>
    <cellStyle name="PUETL" xfId="87" xr:uid="{00000000-0005-0000-0000-000017010000}"/>
    <cellStyle name="PxLettres" xfId="9" xr:uid="{00000000-0005-0000-0000-00000F010000}"/>
    <cellStyle name="PxTotal" xfId="61" xr:uid="{00000000-0005-0000-0000-00000E010000}"/>
    <cellStyle name="PxULettres" xfId="9" xr:uid="{00000000-0005-0000-0000-000011010000}"/>
    <cellStyle name="PxUnit" xfId="55" xr:uid="{00000000-0005-0000-0000-00000C010000}"/>
    <cellStyle name="QteEnt" xfId="14" xr:uid="{00000000-0005-0000-0000-00000A010000}"/>
    <cellStyle name="QteLettres" xfId="9" xr:uid="{00000000-0005-0000-0000-000009010000}"/>
    <cellStyle name="QteLoc" xfId="40" xr:uid="{00000000-0005-0000-0000-000012010000}"/>
    <cellStyle name="Quant" xfId="14" xr:uid="{00000000-0005-0000-0000-000008010000}"/>
    <cellStyle name="RecapBordCValeur" xfId="14" xr:uid="{00000000-0005-0000-0000-000095000000}"/>
    <cellStyle name="RecapBordDesignation" xfId="13" xr:uid="{00000000-0005-0000-0000-000075000000}"/>
    <cellStyle name="RecapBordPxLettres" xfId="9" xr:uid="{00000000-0005-0000-0000-00008D000000}"/>
    <cellStyle name="RecapBordPxTotal" xfId="14" xr:uid="{00000000-0005-0000-0000-00007D000000}"/>
    <cellStyle name="RecapBordTVA" xfId="11" xr:uid="{00000000-0005-0000-0000-000085000000}"/>
    <cellStyle name="RecapListePSE" xfId="9" xr:uid="{00000000-0005-0000-0000-00000B000000}"/>
    <cellStyle name="RecapLotCValeur" xfId="14" xr:uid="{00000000-0005-0000-0000-000094000000}"/>
    <cellStyle name="RecapLotDesignation" xfId="13" xr:uid="{00000000-0005-0000-0000-000074000000}"/>
    <cellStyle name="RecapLotPxLettres" xfId="9" xr:uid="{00000000-0005-0000-0000-00008C000000}"/>
    <cellStyle name="RecapLotPxTotal" xfId="14" xr:uid="{00000000-0005-0000-0000-00007C000000}"/>
    <cellStyle name="RecapLotTVA" xfId="11" xr:uid="{00000000-0005-0000-0000-000084000000}"/>
    <cellStyle name="RecapNiv1CValeur" xfId="14" xr:uid="{00000000-0005-0000-0000-000096000000}"/>
    <cellStyle name="RecapNiv1Designation" xfId="13" xr:uid="{00000000-0005-0000-0000-000076000000}"/>
    <cellStyle name="RecapNiv1PxLettres" xfId="9" xr:uid="{00000000-0005-0000-0000-00008E000000}"/>
    <cellStyle name="RecapNiv1PxTotal" xfId="14" xr:uid="{00000000-0005-0000-0000-00007E000000}"/>
    <cellStyle name="RecapNiv1TVA" xfId="11" xr:uid="{00000000-0005-0000-0000-000086000000}"/>
    <cellStyle name="RecapNiv2CValeur" xfId="14" xr:uid="{00000000-0005-0000-0000-000097000000}"/>
    <cellStyle name="RecapNiv2Designation" xfId="13" xr:uid="{00000000-0005-0000-0000-000077000000}"/>
    <cellStyle name="RecapNiv2PxLettres" xfId="9" xr:uid="{00000000-0005-0000-0000-00008F000000}"/>
    <cellStyle name="RecapNiv2PxTotal" xfId="14" xr:uid="{00000000-0005-0000-0000-00007F000000}"/>
    <cellStyle name="RecapNiv2TVA" xfId="11" xr:uid="{00000000-0005-0000-0000-000087000000}"/>
    <cellStyle name="RecapNiv3CValeur" xfId="14" xr:uid="{00000000-0005-0000-0000-000098000000}"/>
    <cellStyle name="RecapNiv3Designation" xfId="13" xr:uid="{00000000-0005-0000-0000-000078000000}"/>
    <cellStyle name="RecapNiv3PxLettres" xfId="9" xr:uid="{00000000-0005-0000-0000-000090000000}"/>
    <cellStyle name="RecapNiv3PxTotal" xfId="14" xr:uid="{00000000-0005-0000-0000-000080000000}"/>
    <cellStyle name="RecapNiv3TVA" xfId="11" xr:uid="{00000000-0005-0000-0000-000088000000}"/>
    <cellStyle name="RecapNiv4CValeur" xfId="14" xr:uid="{00000000-0005-0000-0000-000099000000}"/>
    <cellStyle name="RecapNiv4Designation" xfId="13" xr:uid="{00000000-0005-0000-0000-000079000000}"/>
    <cellStyle name="RecapNiv4PxLettres" xfId="9" xr:uid="{00000000-0005-0000-0000-000091000000}"/>
    <cellStyle name="RecapNiv4PxTotal" xfId="14" xr:uid="{00000000-0005-0000-0000-000081000000}"/>
    <cellStyle name="RecapNiv4TVA" xfId="11" xr:uid="{00000000-0005-0000-0000-000089000000}"/>
    <cellStyle name="RecapNiv5CValeur" xfId="14" xr:uid="{00000000-0005-0000-0000-00009A000000}"/>
    <cellStyle name="RecapNiv5Designation" xfId="13" xr:uid="{00000000-0005-0000-0000-00007A000000}"/>
    <cellStyle name="RecapNiv5PxLettres" xfId="9" xr:uid="{00000000-0005-0000-0000-000092000000}"/>
    <cellStyle name="RecapNiv5PxTotal" xfId="14" xr:uid="{00000000-0005-0000-0000-000082000000}"/>
    <cellStyle name="RecapNiv5TVA" xfId="11" xr:uid="{00000000-0005-0000-0000-00008A000000}"/>
    <cellStyle name="RecapNiv6CValeur" xfId="14" xr:uid="{00000000-0005-0000-0000-00009B000000}"/>
    <cellStyle name="RecapNiv6Designation" xfId="54" xr:uid="{00000000-0005-0000-0000-00007B000000}"/>
    <cellStyle name="RecapNiv6PxLettres" xfId="9" xr:uid="{00000000-0005-0000-0000-000093000000}"/>
    <cellStyle name="RecapNiv6PxTotal" xfId="14" xr:uid="{00000000-0005-0000-0000-000083000000}"/>
    <cellStyle name="RecapNiv6TVA" xfId="11" xr:uid="{00000000-0005-0000-0000-00008B000000}"/>
    <cellStyle name="RecapRecapBord2" xfId="2" xr:uid="{00000000-0005-0000-0000-000017000000}"/>
    <cellStyle name="RecapRecapBord5Code" xfId="16" xr:uid="{00000000-0005-0000-0000-000025000000}"/>
    <cellStyle name="RecapRecapBord5CValeur" xfId="17" xr:uid="{00000000-0005-0000-0000-000029000000}"/>
    <cellStyle name="RecapRecapBord5Designation" xfId="16" xr:uid="{00000000-0005-0000-0000-000026000000}"/>
    <cellStyle name="RecapRecapBord5fusion" xfId="15" xr:uid="{00000000-0005-0000-0000-000024000000}"/>
    <cellStyle name="RecapRecapBord5PxLettres" xfId="19" xr:uid="{00000000-0005-0000-0000-00002A000000}"/>
    <cellStyle name="RecapRecapBord5PxTotal" xfId="17" xr:uid="{00000000-0005-0000-0000-000027000000}"/>
    <cellStyle name="RecapRecapBord5TVA" xfId="18" xr:uid="{00000000-0005-0000-0000-000028000000}"/>
    <cellStyle name="RecapRecapLots2" xfId="11" xr:uid="{00000000-0005-0000-0000-000016000000}"/>
    <cellStyle name="RecapRecapLots5Code" xfId="13" xr:uid="{00000000-0005-0000-0000-00001E000000}"/>
    <cellStyle name="RecapRecapLots5CValeur" xfId="14" xr:uid="{00000000-0005-0000-0000-000022000000}"/>
    <cellStyle name="RecapRecapLots5Designation" xfId="13" xr:uid="{00000000-0005-0000-0000-00001F000000}"/>
    <cellStyle name="RecapRecapLots5fusion" xfId="12" xr:uid="{00000000-0005-0000-0000-00001D000000}"/>
    <cellStyle name="RecapRecapLots5PxLettres" xfId="9" xr:uid="{00000000-0005-0000-0000-000023000000}"/>
    <cellStyle name="RecapRecapLots5PxTotal" xfId="14" xr:uid="{00000000-0005-0000-0000-000020000000}"/>
    <cellStyle name="RecapRecapLots5TVA" xfId="11" xr:uid="{00000000-0005-0000-0000-000021000000}"/>
    <cellStyle name="RecapRecapMark2" xfId="9" xr:uid="{00000000-0005-0000-0000-00001A000000}"/>
    <cellStyle name="RecapRecapMark5Code" xfId="13" xr:uid="{00000000-0005-0000-0000-000048000000}"/>
    <cellStyle name="RecapRecapMark5CValeur" xfId="14" xr:uid="{00000000-0005-0000-0000-00004C000000}"/>
    <cellStyle name="RecapRecapMark5Designation" xfId="13" xr:uid="{00000000-0005-0000-0000-000049000000}"/>
    <cellStyle name="RecapRecapMark5fusion" xfId="53" xr:uid="{00000000-0005-0000-0000-000047000000}"/>
    <cellStyle name="RecapRecapMark5PxLettres" xfId="9" xr:uid="{00000000-0005-0000-0000-00004D000000}"/>
    <cellStyle name="RecapRecapMark5PxTotal" xfId="14" xr:uid="{00000000-0005-0000-0000-00004A000000}"/>
    <cellStyle name="RecapRecapMark5TVA" xfId="11" xr:uid="{00000000-0005-0000-0000-00004B000000}"/>
    <cellStyle name="RecapRecapMOA2" xfId="9" xr:uid="{00000000-0005-0000-0000-000019000000}"/>
    <cellStyle name="RecapRecapMOA5Code" xfId="13" xr:uid="{00000000-0005-0000-0000-00003A000000}"/>
    <cellStyle name="RecapRecapMOA5CValeur" xfId="14" xr:uid="{00000000-0005-0000-0000-00003E000000}"/>
    <cellStyle name="RecapRecapMOA5Designation" xfId="13" xr:uid="{00000000-0005-0000-0000-00003B000000}"/>
    <cellStyle name="RecapRecapMOA5fusion" xfId="12" xr:uid="{00000000-0005-0000-0000-000039000000}"/>
    <cellStyle name="RecapRecapMOA5PxLettres" xfId="9" xr:uid="{00000000-0005-0000-0000-00003F000000}"/>
    <cellStyle name="RecapRecapMOA5PxTotal" xfId="14" xr:uid="{00000000-0005-0000-0000-00003C000000}"/>
    <cellStyle name="RecapRecapMOA5TVA" xfId="11" xr:uid="{00000000-0005-0000-0000-00003D000000}"/>
    <cellStyle name="RecapRecapOptions2" xfId="9" xr:uid="{00000000-0005-0000-0000-00001C000000}"/>
    <cellStyle name="RecapRecapOptions5Code" xfId="13" xr:uid="{00000000-0005-0000-0000-000041000000}"/>
    <cellStyle name="RecapRecapOptions5CValeur" xfId="14" xr:uid="{00000000-0005-0000-0000-000045000000}"/>
    <cellStyle name="RecapRecapOptions5Designation" xfId="13" xr:uid="{00000000-0005-0000-0000-000042000000}"/>
    <cellStyle name="RecapRecapOptions5fusion" xfId="12" xr:uid="{00000000-0005-0000-0000-000040000000}"/>
    <cellStyle name="RecapRecapOptions5PxLettres" xfId="9" xr:uid="{00000000-0005-0000-0000-000046000000}"/>
    <cellStyle name="RecapRecapOptions5PxTotal" xfId="14" xr:uid="{00000000-0005-0000-0000-000043000000}"/>
    <cellStyle name="RecapRecapOptions5TVA" xfId="11" xr:uid="{00000000-0005-0000-0000-000044000000}"/>
    <cellStyle name="RecapRecapOuv2" xfId="7" xr:uid="{00000000-0005-0000-0000-000018000000}"/>
    <cellStyle name="RecapRecapOuv5Code" xfId="16" xr:uid="{00000000-0005-0000-0000-00002C000000}"/>
    <cellStyle name="RecapRecapOuv5CValeur" xfId="17" xr:uid="{00000000-0005-0000-0000-000030000000}"/>
    <cellStyle name="RecapRecapOuv5Designation" xfId="16" xr:uid="{00000000-0005-0000-0000-00002D000000}"/>
    <cellStyle name="RecapRecapOuv5fusion" xfId="15" xr:uid="{00000000-0005-0000-0000-00002B000000}"/>
    <cellStyle name="RecapRecapOuv5PxLettres" xfId="19" xr:uid="{00000000-0005-0000-0000-000031000000}"/>
    <cellStyle name="RecapRecapOuv5PxTotal" xfId="17" xr:uid="{00000000-0005-0000-0000-00002E000000}"/>
    <cellStyle name="RecapRecapOuv5TVA" xfId="18" xr:uid="{00000000-0005-0000-0000-00002F000000}"/>
    <cellStyle name="RecapRecapTranches2" xfId="9" xr:uid="{00000000-0005-0000-0000-00001B000000}"/>
    <cellStyle name="RecapRecapTranches5Code" xfId="13" xr:uid="{00000000-0005-0000-0000-000033000000}"/>
    <cellStyle name="RecapRecapTranches5CValeur" xfId="14" xr:uid="{00000000-0005-0000-0000-000037000000}"/>
    <cellStyle name="RecapRecapTranches5Designation" xfId="13" xr:uid="{00000000-0005-0000-0000-000034000000}"/>
    <cellStyle name="RecapRecapTranches5fusion" xfId="12" xr:uid="{00000000-0005-0000-0000-000032000000}"/>
    <cellStyle name="RecapRecapTranches5PxLettres" xfId="9" xr:uid="{00000000-0005-0000-0000-000038000000}"/>
    <cellStyle name="RecapRecapTranches5PxTotal" xfId="14" xr:uid="{00000000-0005-0000-0000-000035000000}"/>
    <cellStyle name="RecapRecapTranches5TVA" xfId="11" xr:uid="{00000000-0005-0000-0000-000036000000}"/>
    <cellStyle name="Signature" xfId="95" xr:uid="{00000000-0005-0000-0000-000020010000}"/>
    <cellStyle name="TitreLoc" xfId="90" xr:uid="{00000000-0005-0000-0000-000018010000}"/>
    <cellStyle name="TitrePUETL" xfId="40" xr:uid="{00000000-0005-0000-0000-000016010000}"/>
    <cellStyle name="TVA" xfId="52" xr:uid="{00000000-0005-0000-0000-00000D010000}"/>
    <cellStyle name="Unite" xfId="11" xr:uid="{00000000-0005-0000-0000-00000B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2</xdr:row>
      <xdr:rowOff>9525</xdr:rowOff>
    </xdr:from>
    <xdr:to>
      <xdr:col>1</xdr:col>
      <xdr:colOff>2905125</xdr:colOff>
      <xdr:row>5</xdr:row>
      <xdr:rowOff>0</xdr:rowOff>
    </xdr:to>
    <xdr:pic>
      <xdr:nvPicPr>
        <xdr:cNvPr id="2" name="ImageE4521CF9E707421F833615C4FBBAFF1D">
          <a:extLst>
            <a:ext uri="{FF2B5EF4-FFF2-40B4-BE49-F238E27FC236}">
              <a16:creationId xmlns:a16="http://schemas.microsoft.com/office/drawing/2014/main" id="{991D1358-85AF-36C2-43CB-B2328899C2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  <a:ln w="9525">
          <a:solidFill>
            <a:srgbClr val="000000">
              <a:alpha val="0"/>
            </a:srgbClr>
          </a:solidFill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92C28-4988-65DE-9AF7-25E99151EDDB}">
  <dimension ref="A1:P44"/>
  <sheetViews>
    <sheetView showGridLines="0" showRowColHeaders="0" tabSelected="1" topLeftCell="A18" zoomScale="70" zoomScaleNormal="70" workbookViewId="0">
      <selection activeCell="Q32" sqref="Q32"/>
    </sheetView>
  </sheetViews>
  <sheetFormatPr baseColWidth="10" defaultColWidth="12.4140625" defaultRowHeight="15" customHeight="1"/>
  <cols>
    <col min="1" max="1" width="15.1640625" customWidth="1"/>
    <col min="2" max="2" width="76.83203125" customWidth="1"/>
    <col min="3" max="4" width="11.4140625" customWidth="1"/>
    <col min="5" max="6" width="18.83203125" customWidth="1"/>
    <col min="7" max="13" width="12.4140625" hidden="1" customWidth="1"/>
  </cols>
  <sheetData>
    <row r="1" spans="1:16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  <c r="N1" s="1"/>
      <c r="O1" s="1"/>
      <c r="P1" s="1"/>
    </row>
    <row r="2" spans="1:16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0</v>
      </c>
      <c r="N2" s="1"/>
      <c r="O2" s="1"/>
      <c r="P2" s="1"/>
    </row>
    <row r="3" spans="1:16" ht="1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0</v>
      </c>
      <c r="N3" s="1"/>
      <c r="O3" s="1"/>
      <c r="P3" s="1"/>
    </row>
    <row r="4" spans="1:16" ht="15" customHeight="1">
      <c r="A4" s="2"/>
      <c r="B4" s="1"/>
      <c r="C4" s="1"/>
      <c r="D4" s="1"/>
      <c r="E4" s="1"/>
      <c r="F4" s="3"/>
      <c r="G4" s="1"/>
      <c r="H4" s="1"/>
      <c r="I4" s="1"/>
      <c r="J4" s="1"/>
      <c r="K4" s="1"/>
      <c r="L4" s="1"/>
      <c r="M4" s="1" t="s">
        <v>0</v>
      </c>
      <c r="N4" s="1"/>
      <c r="O4" s="1"/>
      <c r="P4" s="1"/>
    </row>
    <row r="5" spans="1:16" ht="18" customHeight="1">
      <c r="A5" s="1"/>
      <c r="B5" s="1"/>
      <c r="C5" s="2"/>
      <c r="D5" s="2"/>
      <c r="E5" s="2"/>
      <c r="F5" s="2"/>
      <c r="G5" s="1"/>
      <c r="H5" s="1"/>
      <c r="I5" s="1"/>
      <c r="J5" s="1"/>
      <c r="K5" s="1"/>
      <c r="L5" s="1"/>
      <c r="M5" s="1" t="s">
        <v>0</v>
      </c>
      <c r="N5" s="1"/>
      <c r="O5" s="1"/>
      <c r="P5" s="1"/>
    </row>
    <row r="6" spans="1:16" ht="15" customHeight="1">
      <c r="A6" s="1"/>
      <c r="B6" s="1"/>
      <c r="C6" s="2"/>
      <c r="D6" s="2"/>
      <c r="E6" s="2"/>
      <c r="F6" s="2"/>
      <c r="G6" s="1"/>
      <c r="H6" s="1"/>
      <c r="I6" s="1"/>
      <c r="J6" s="1"/>
      <c r="K6" s="1"/>
      <c r="L6" s="1"/>
      <c r="M6" s="1" t="s">
        <v>0</v>
      </c>
      <c r="N6" s="1"/>
      <c r="O6" s="1"/>
      <c r="P6" s="1"/>
    </row>
    <row r="7" spans="1:16" ht="18" customHeight="1">
      <c r="A7" s="1"/>
      <c r="B7" s="4" t="s">
        <v>1</v>
      </c>
      <c r="C7" s="1"/>
      <c r="D7" s="1"/>
      <c r="E7" s="1"/>
      <c r="F7" s="1"/>
      <c r="G7" s="1"/>
      <c r="H7" s="1"/>
      <c r="I7" s="1"/>
      <c r="J7" s="1"/>
      <c r="K7" s="1"/>
      <c r="L7" s="1"/>
      <c r="M7" s="1" t="s">
        <v>0</v>
      </c>
      <c r="N7" s="1"/>
      <c r="O7" s="1"/>
      <c r="P7" s="1"/>
    </row>
    <row r="8" spans="1:16" ht="19.5" customHeight="1">
      <c r="A8" s="1"/>
      <c r="B8" s="5" t="s">
        <v>2</v>
      </c>
      <c r="C8" s="1"/>
      <c r="D8" s="1"/>
      <c r="E8" s="1"/>
      <c r="F8" s="1"/>
      <c r="G8" s="1"/>
      <c r="H8" s="1"/>
      <c r="I8" s="1"/>
      <c r="J8" s="1"/>
      <c r="K8" s="1"/>
      <c r="L8" s="1"/>
      <c r="M8" s="1" t="s">
        <v>0</v>
      </c>
      <c r="N8" s="1"/>
      <c r="O8" s="1"/>
      <c r="P8" s="1"/>
    </row>
    <row r="9" spans="1:16" ht="16.5" customHeight="1">
      <c r="A9" s="1"/>
      <c r="B9" s="6"/>
      <c r="C9" s="1"/>
      <c r="D9" s="1"/>
      <c r="E9" s="1"/>
      <c r="F9" s="1"/>
      <c r="G9" s="1"/>
      <c r="H9" s="1"/>
      <c r="I9" s="1"/>
      <c r="J9" s="1"/>
      <c r="K9" s="1"/>
      <c r="L9" s="1"/>
      <c r="M9" s="1" t="s">
        <v>0</v>
      </c>
      <c r="N9" s="1"/>
      <c r="O9" s="1"/>
      <c r="P9" s="1"/>
    </row>
    <row r="10" spans="1:16" ht="1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 t="s">
        <v>0</v>
      </c>
      <c r="N10" s="1"/>
      <c r="O10" s="1"/>
      <c r="P10" s="1"/>
    </row>
    <row r="11" spans="1:16" ht="16.5" customHeight="1">
      <c r="A11" s="7" t="s">
        <v>3</v>
      </c>
      <c r="B11" s="7" t="s">
        <v>4</v>
      </c>
      <c r="C11" s="7" t="s">
        <v>5</v>
      </c>
      <c r="D11" s="7" t="s">
        <v>6</v>
      </c>
      <c r="E11" s="7" t="s">
        <v>7</v>
      </c>
      <c r="F11" s="7" t="s">
        <v>8</v>
      </c>
      <c r="G11" s="1"/>
      <c r="H11" s="1"/>
      <c r="I11" s="1"/>
      <c r="J11" s="1"/>
      <c r="K11" s="1"/>
      <c r="L11" s="1"/>
      <c r="M11" s="8" t="s">
        <v>0</v>
      </c>
      <c r="N11" s="1"/>
      <c r="O11" s="1"/>
      <c r="P11" s="1"/>
    </row>
    <row r="12" spans="1:16" ht="25.5" customHeight="1">
      <c r="A12" s="9" t="s">
        <v>9</v>
      </c>
      <c r="B12" s="10" t="s">
        <v>10</v>
      </c>
      <c r="C12" s="11"/>
      <c r="D12" s="11"/>
      <c r="E12" s="11"/>
      <c r="F12" s="12">
        <v>0</v>
      </c>
      <c r="G12" s="1"/>
      <c r="H12" s="1"/>
      <c r="I12" s="1"/>
      <c r="J12" s="1"/>
      <c r="K12" s="1"/>
      <c r="L12" s="1"/>
      <c r="M12" s="1" t="s">
        <v>0</v>
      </c>
      <c r="N12" s="1"/>
      <c r="O12" s="1"/>
      <c r="P12" s="1"/>
    </row>
    <row r="13" spans="1:16" ht="15" customHeight="1">
      <c r="A13" s="13"/>
      <c r="B13" s="14" t="s">
        <v>11</v>
      </c>
      <c r="C13" s="13"/>
      <c r="D13" s="13"/>
      <c r="E13" s="13"/>
      <c r="F13" s="15"/>
      <c r="G13" s="1"/>
      <c r="H13" s="1"/>
      <c r="I13" s="1"/>
      <c r="J13" s="1"/>
      <c r="K13" s="1"/>
      <c r="L13" s="1"/>
      <c r="M13" s="1" t="s">
        <v>0</v>
      </c>
      <c r="N13" s="1"/>
      <c r="O13" s="1"/>
      <c r="P13" s="1"/>
    </row>
    <row r="14" spans="1:16" ht="25.5" customHeight="1">
      <c r="A14" s="9" t="s">
        <v>12</v>
      </c>
      <c r="B14" s="10" t="s">
        <v>13</v>
      </c>
      <c r="C14" s="11"/>
      <c r="D14" s="11"/>
      <c r="E14" s="11"/>
      <c r="F14" s="12">
        <v>0</v>
      </c>
      <c r="G14" s="1"/>
      <c r="H14" s="1"/>
      <c r="I14" s="1"/>
      <c r="J14" s="1"/>
      <c r="K14" s="1"/>
      <c r="L14" s="1"/>
      <c r="M14" s="1" t="s">
        <v>0</v>
      </c>
      <c r="N14" s="1"/>
      <c r="O14" s="1"/>
      <c r="P14" s="1"/>
    </row>
    <row r="15" spans="1:16" ht="15" customHeight="1">
      <c r="A15" s="13"/>
      <c r="B15" s="14" t="s">
        <v>11</v>
      </c>
      <c r="C15" s="13"/>
      <c r="D15" s="13"/>
      <c r="E15" s="13"/>
      <c r="F15" s="15"/>
      <c r="G15" s="1"/>
      <c r="H15" s="1"/>
      <c r="I15" s="1"/>
      <c r="J15" s="1"/>
      <c r="K15" s="1"/>
      <c r="L15" s="1"/>
      <c r="M15" s="1" t="s">
        <v>0</v>
      </c>
      <c r="N15" s="1"/>
      <c r="O15" s="1"/>
      <c r="P15" s="1"/>
    </row>
    <row r="16" spans="1:16" ht="25.5" customHeight="1">
      <c r="A16" s="9" t="s">
        <v>14</v>
      </c>
      <c r="B16" s="10" t="s">
        <v>15</v>
      </c>
      <c r="C16" s="11"/>
      <c r="D16" s="11"/>
      <c r="E16" s="11"/>
      <c r="F16" s="12">
        <v>0</v>
      </c>
      <c r="G16" s="1"/>
      <c r="H16" s="1"/>
      <c r="I16" s="1"/>
      <c r="J16" s="1"/>
      <c r="K16" s="1"/>
      <c r="L16" s="1"/>
      <c r="M16" s="1" t="s">
        <v>0</v>
      </c>
      <c r="N16" s="1"/>
      <c r="O16" s="1"/>
      <c r="P16" s="1"/>
    </row>
    <row r="17" spans="1:16" ht="15" customHeight="1">
      <c r="A17" s="13"/>
      <c r="B17" s="14" t="s">
        <v>11</v>
      </c>
      <c r="C17" s="13"/>
      <c r="D17" s="13"/>
      <c r="E17" s="13"/>
      <c r="F17" s="15"/>
      <c r="G17" s="1"/>
      <c r="H17" s="1"/>
      <c r="I17" s="1"/>
      <c r="J17" s="1"/>
      <c r="K17" s="1"/>
      <c r="L17" s="1"/>
      <c r="M17" s="1" t="s">
        <v>0</v>
      </c>
      <c r="N17" s="1"/>
      <c r="O17" s="1"/>
      <c r="P17" s="1"/>
    </row>
    <row r="18" spans="1:16" ht="25.5" customHeight="1">
      <c r="A18" s="9" t="s">
        <v>16</v>
      </c>
      <c r="B18" s="10" t="s">
        <v>42</v>
      </c>
      <c r="C18" s="11"/>
      <c r="D18" s="11"/>
      <c r="E18" s="11"/>
      <c r="F18" s="12">
        <f t="shared" ref="F18:L23" si="0">F19</f>
        <v>0</v>
      </c>
      <c r="G18" s="1"/>
      <c r="H18" s="16">
        <f t="shared" si="0"/>
        <v>0</v>
      </c>
      <c r="I18" s="16">
        <f t="shared" si="0"/>
        <v>0</v>
      </c>
      <c r="J18" s="16">
        <f t="shared" si="0"/>
        <v>0</v>
      </c>
      <c r="K18" s="16">
        <f t="shared" si="0"/>
        <v>0</v>
      </c>
      <c r="L18" s="16">
        <f t="shared" si="0"/>
        <v>0</v>
      </c>
      <c r="M18" s="1" t="s">
        <v>0</v>
      </c>
      <c r="N18" s="1"/>
      <c r="O18" s="1"/>
      <c r="P18" s="1"/>
    </row>
    <row r="19" spans="1:16" ht="21" customHeight="1">
      <c r="A19" s="17" t="s">
        <v>17</v>
      </c>
      <c r="B19" s="18" t="s">
        <v>18</v>
      </c>
      <c r="C19" s="11"/>
      <c r="D19" s="11"/>
      <c r="E19" s="11"/>
      <c r="F19" s="12">
        <f t="shared" ref="F19:L19" si="1">F20+F23</f>
        <v>0</v>
      </c>
      <c r="G19" s="1"/>
      <c r="H19" s="16">
        <f t="shared" si="1"/>
        <v>0</v>
      </c>
      <c r="I19" s="16">
        <f t="shared" si="1"/>
        <v>0</v>
      </c>
      <c r="J19" s="16">
        <f t="shared" si="1"/>
        <v>0</v>
      </c>
      <c r="K19" s="16">
        <f t="shared" si="1"/>
        <v>0</v>
      </c>
      <c r="L19" s="16">
        <f t="shared" si="1"/>
        <v>0</v>
      </c>
      <c r="M19" s="1" t="s">
        <v>0</v>
      </c>
      <c r="N19" s="1"/>
      <c r="O19" s="1"/>
      <c r="P19" s="1"/>
    </row>
    <row r="20" spans="1:16" ht="18" customHeight="1">
      <c r="A20" s="19" t="s">
        <v>19</v>
      </c>
      <c r="B20" s="20" t="s">
        <v>20</v>
      </c>
      <c r="C20" s="11"/>
      <c r="D20" s="11"/>
      <c r="E20" s="11"/>
      <c r="F20" s="12">
        <f t="shared" si="0"/>
        <v>0</v>
      </c>
      <c r="G20" s="1"/>
      <c r="H20" s="16">
        <f t="shared" si="0"/>
        <v>0</v>
      </c>
      <c r="I20" s="16">
        <f t="shared" si="0"/>
        <v>0</v>
      </c>
      <c r="J20" s="16">
        <f t="shared" si="0"/>
        <v>0</v>
      </c>
      <c r="K20" s="16">
        <f t="shared" si="0"/>
        <v>0</v>
      </c>
      <c r="L20" s="16">
        <f t="shared" si="0"/>
        <v>0</v>
      </c>
      <c r="M20" s="1" t="s">
        <v>0</v>
      </c>
      <c r="N20" s="1"/>
      <c r="O20" s="1"/>
      <c r="P20" s="1"/>
    </row>
    <row r="21" spans="1:16" ht="18" customHeight="1">
      <c r="A21" s="21" t="s">
        <v>21</v>
      </c>
      <c r="B21" s="21" t="s">
        <v>22</v>
      </c>
      <c r="C21" s="11"/>
      <c r="D21" s="11"/>
      <c r="E21" s="11"/>
      <c r="F21" s="12">
        <f t="shared" si="0"/>
        <v>0</v>
      </c>
      <c r="G21" s="1"/>
      <c r="H21" s="16">
        <f t="shared" si="0"/>
        <v>0</v>
      </c>
      <c r="I21" s="16">
        <f t="shared" si="0"/>
        <v>0</v>
      </c>
      <c r="J21" s="16">
        <f t="shared" si="0"/>
        <v>0</v>
      </c>
      <c r="K21" s="16">
        <f t="shared" si="0"/>
        <v>0</v>
      </c>
      <c r="L21" s="16">
        <f t="shared" si="0"/>
        <v>0</v>
      </c>
      <c r="M21" s="1" t="s">
        <v>0</v>
      </c>
      <c r="N21" s="1"/>
      <c r="O21" s="1"/>
      <c r="P21" s="1"/>
    </row>
    <row r="22" spans="1:16" ht="32.25" customHeight="1">
      <c r="A22" s="22" t="s">
        <v>23</v>
      </c>
      <c r="B22" s="23" t="s">
        <v>24</v>
      </c>
      <c r="C22" s="24">
        <v>1</v>
      </c>
      <c r="D22" s="25" t="s">
        <v>25</v>
      </c>
      <c r="E22" s="26">
        <v>0</v>
      </c>
      <c r="F22" s="27">
        <f t="shared" ref="F22:F26" si="2">ROUND(C22*E22,2)</f>
        <v>0</v>
      </c>
      <c r="G22" s="28">
        <v>0.2</v>
      </c>
      <c r="H22" s="29">
        <f t="shared" ref="H22:H26" si="3">ROUND(C22*E22,2)*(G22)</f>
        <v>0</v>
      </c>
      <c r="I22" s="1"/>
      <c r="J22" s="1"/>
      <c r="K22" s="1"/>
      <c r="L22" s="1"/>
      <c r="M22" s="1" t="s">
        <v>0</v>
      </c>
      <c r="N22" s="1"/>
      <c r="O22" s="1"/>
      <c r="P22" s="1"/>
    </row>
    <row r="23" spans="1:16" ht="18" customHeight="1">
      <c r="A23" s="19" t="s">
        <v>26</v>
      </c>
      <c r="B23" s="20" t="s">
        <v>27</v>
      </c>
      <c r="C23" s="11"/>
      <c r="D23" s="11"/>
      <c r="E23" s="11"/>
      <c r="F23" s="12">
        <f t="shared" si="0"/>
        <v>0</v>
      </c>
      <c r="G23" s="1"/>
      <c r="H23" s="16">
        <f t="shared" si="0"/>
        <v>0</v>
      </c>
      <c r="I23" s="16">
        <f t="shared" si="0"/>
        <v>0</v>
      </c>
      <c r="J23" s="16">
        <f t="shared" si="0"/>
        <v>0</v>
      </c>
      <c r="K23" s="16">
        <f t="shared" si="0"/>
        <v>0</v>
      </c>
      <c r="L23" s="16">
        <f t="shared" si="0"/>
        <v>0</v>
      </c>
      <c r="M23" s="1" t="s">
        <v>0</v>
      </c>
      <c r="N23" s="1"/>
      <c r="O23" s="1"/>
      <c r="P23" s="1"/>
    </row>
    <row r="24" spans="1:16" ht="18" customHeight="1">
      <c r="A24" s="21" t="s">
        <v>28</v>
      </c>
      <c r="B24" s="21" t="s">
        <v>22</v>
      </c>
      <c r="C24" s="11"/>
      <c r="D24" s="11"/>
      <c r="E24" s="11"/>
      <c r="F24" s="12">
        <f t="shared" ref="F24:L24" si="4">F25+F26</f>
        <v>0</v>
      </c>
      <c r="G24" s="1"/>
      <c r="H24" s="16">
        <f t="shared" si="4"/>
        <v>0</v>
      </c>
      <c r="I24" s="16">
        <f t="shared" si="4"/>
        <v>0</v>
      </c>
      <c r="J24" s="16">
        <f t="shared" si="4"/>
        <v>0</v>
      </c>
      <c r="K24" s="16">
        <f t="shared" si="4"/>
        <v>0</v>
      </c>
      <c r="L24" s="16">
        <f t="shared" si="4"/>
        <v>0</v>
      </c>
      <c r="M24" s="1" t="s">
        <v>0</v>
      </c>
      <c r="N24" s="1"/>
      <c r="O24" s="1"/>
      <c r="P24" s="1"/>
    </row>
    <row r="25" spans="1:16" ht="32.25" customHeight="1">
      <c r="A25" s="22" t="s">
        <v>29</v>
      </c>
      <c r="B25" s="23" t="s">
        <v>30</v>
      </c>
      <c r="C25" s="24">
        <v>30.56</v>
      </c>
      <c r="D25" s="25" t="s">
        <v>31</v>
      </c>
      <c r="E25" s="26">
        <v>0</v>
      </c>
      <c r="F25" s="27">
        <f t="shared" si="2"/>
        <v>0</v>
      </c>
      <c r="G25" s="28">
        <v>0.2</v>
      </c>
      <c r="H25" s="29">
        <f t="shared" si="3"/>
        <v>0</v>
      </c>
      <c r="I25" s="1"/>
      <c r="J25" s="1"/>
      <c r="K25" s="1"/>
      <c r="L25" s="1"/>
      <c r="M25" s="1" t="s">
        <v>0</v>
      </c>
      <c r="N25" s="1"/>
      <c r="O25" s="1"/>
      <c r="P25" s="1"/>
    </row>
    <row r="26" spans="1:16" ht="18" customHeight="1">
      <c r="A26" s="22" t="s">
        <v>32</v>
      </c>
      <c r="B26" s="23" t="s">
        <v>33</v>
      </c>
      <c r="C26" s="24">
        <v>37.066000000000003</v>
      </c>
      <c r="D26" s="25" t="s">
        <v>31</v>
      </c>
      <c r="E26" s="26">
        <v>0</v>
      </c>
      <c r="F26" s="27">
        <f t="shared" si="2"/>
        <v>0</v>
      </c>
      <c r="G26" s="28">
        <v>0.2</v>
      </c>
      <c r="H26" s="29">
        <f t="shared" si="3"/>
        <v>0</v>
      </c>
      <c r="I26" s="1"/>
      <c r="J26" s="1"/>
      <c r="K26" s="1"/>
      <c r="L26" s="1"/>
      <c r="M26" s="1" t="s">
        <v>0</v>
      </c>
      <c r="N26" s="1"/>
      <c r="O26" s="1"/>
      <c r="P26" s="1"/>
    </row>
    <row r="27" spans="1:16" ht="15" customHeight="1">
      <c r="A27" s="13"/>
      <c r="B27" s="14" t="s">
        <v>11</v>
      </c>
      <c r="C27" s="13"/>
      <c r="D27" s="13"/>
      <c r="E27" s="13"/>
      <c r="F27" s="15"/>
      <c r="G27" s="1"/>
      <c r="H27" s="1"/>
      <c r="I27" s="1"/>
      <c r="J27" s="1"/>
      <c r="K27" s="1"/>
      <c r="L27" s="1"/>
      <c r="M27" s="1" t="s">
        <v>0</v>
      </c>
      <c r="N27" s="1"/>
      <c r="O27" s="1"/>
      <c r="P27" s="1"/>
    </row>
    <row r="28" spans="1:16" ht="1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 t="s">
        <v>0</v>
      </c>
      <c r="N28" s="1"/>
      <c r="O28" s="1"/>
      <c r="P28" s="1"/>
    </row>
    <row r="29" spans="1:16" ht="16.5" customHeight="1">
      <c r="A29" s="1"/>
      <c r="B29" s="8" t="s">
        <v>34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 t="s">
        <v>0</v>
      </c>
      <c r="N29" s="1"/>
      <c r="O29" s="1"/>
      <c r="P29" s="1"/>
    </row>
    <row r="30" spans="1:16" ht="18" customHeight="1">
      <c r="A30" s="30" t="s">
        <v>9</v>
      </c>
      <c r="B30" s="31" t="s">
        <v>10</v>
      </c>
      <c r="C30" s="32"/>
      <c r="D30" s="32"/>
      <c r="E30" s="32"/>
      <c r="F30" s="33"/>
      <c r="G30" s="1"/>
      <c r="H30" s="1"/>
      <c r="I30" s="1"/>
      <c r="J30" s="1"/>
      <c r="K30" s="1"/>
      <c r="L30" s="1"/>
      <c r="M30" s="1" t="s">
        <v>0</v>
      </c>
      <c r="N30" s="1"/>
      <c r="O30" s="1"/>
      <c r="P30" s="1"/>
    </row>
    <row r="31" spans="1:16" ht="18" customHeight="1">
      <c r="A31" s="30" t="s">
        <v>12</v>
      </c>
      <c r="B31" s="31" t="s">
        <v>13</v>
      </c>
      <c r="C31" s="32"/>
      <c r="D31" s="32"/>
      <c r="E31" s="32"/>
      <c r="F31" s="33"/>
      <c r="G31" s="1"/>
      <c r="H31" s="1"/>
      <c r="I31" s="1"/>
      <c r="J31" s="1"/>
      <c r="K31" s="1"/>
      <c r="L31" s="1"/>
      <c r="M31" s="1" t="s">
        <v>0</v>
      </c>
      <c r="N31" s="1"/>
      <c r="O31" s="1"/>
      <c r="P31" s="1"/>
    </row>
    <row r="32" spans="1:16" ht="18" customHeight="1">
      <c r="A32" s="30" t="s">
        <v>14</v>
      </c>
      <c r="B32" s="31" t="s">
        <v>15</v>
      </c>
      <c r="C32" s="32"/>
      <c r="D32" s="32"/>
      <c r="E32" s="32"/>
      <c r="F32" s="33"/>
      <c r="G32" s="1"/>
      <c r="H32" s="1"/>
      <c r="I32" s="1"/>
      <c r="J32" s="1"/>
      <c r="K32" s="1"/>
      <c r="L32" s="1"/>
      <c r="M32" s="1" t="s">
        <v>0</v>
      </c>
      <c r="N32" s="1"/>
      <c r="O32" s="1"/>
      <c r="P32" s="1"/>
    </row>
    <row r="33" spans="1:16" ht="18" customHeight="1">
      <c r="A33" s="30" t="s">
        <v>16</v>
      </c>
      <c r="B33" s="31" t="s">
        <v>42</v>
      </c>
      <c r="C33" s="32"/>
      <c r="D33" s="32"/>
      <c r="E33" s="32"/>
      <c r="F33" s="34">
        <f>F19</f>
        <v>0</v>
      </c>
      <c r="G33" s="1"/>
      <c r="H33" s="1"/>
      <c r="I33" s="1"/>
      <c r="J33" s="1"/>
      <c r="K33" s="1"/>
      <c r="L33" s="1"/>
      <c r="M33" s="1" t="s">
        <v>0</v>
      </c>
      <c r="N33" s="1"/>
      <c r="O33" s="1"/>
      <c r="P33" s="1"/>
    </row>
    <row r="34" spans="1:16" ht="1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 t="s">
        <v>0</v>
      </c>
      <c r="N34" s="1"/>
      <c r="O34" s="1"/>
      <c r="P34" s="1"/>
    </row>
    <row r="35" spans="1:16" ht="19.5" customHeight="1">
      <c r="A35" s="1"/>
      <c r="B35" s="35" t="s">
        <v>35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 t="s">
        <v>0</v>
      </c>
      <c r="N35" s="1"/>
      <c r="O35" s="1"/>
      <c r="P35" s="1"/>
    </row>
    <row r="36" spans="1:16" ht="16.5" customHeight="1">
      <c r="A36" s="13"/>
      <c r="B36" s="36" t="s">
        <v>36</v>
      </c>
      <c r="C36" s="32"/>
      <c r="D36" s="32"/>
      <c r="E36" s="32"/>
      <c r="F36" s="37">
        <f>F18+F16+F14+F12</f>
        <v>0</v>
      </c>
      <c r="G36" s="1"/>
      <c r="H36" s="1"/>
      <c r="I36" s="1"/>
      <c r="J36" s="1"/>
      <c r="K36" s="1"/>
      <c r="L36" s="1"/>
      <c r="M36" s="1" t="s">
        <v>0</v>
      </c>
      <c r="N36" s="1"/>
      <c r="O36" s="1"/>
      <c r="P36" s="1"/>
    </row>
    <row r="37" spans="1:16" ht="16.5" customHeight="1">
      <c r="A37" s="13"/>
      <c r="B37" s="38" t="s">
        <v>37</v>
      </c>
      <c r="C37" s="32"/>
      <c r="D37" s="32"/>
      <c r="E37" s="32"/>
      <c r="F37" s="39">
        <f>ROUND(H18+H16+H14+H12,2)</f>
        <v>0</v>
      </c>
      <c r="G37" s="1"/>
      <c r="H37" s="1"/>
      <c r="I37" s="1"/>
      <c r="J37" s="1"/>
      <c r="K37" s="1"/>
      <c r="L37" s="1"/>
      <c r="M37" s="1" t="s">
        <v>0</v>
      </c>
      <c r="N37" s="1"/>
      <c r="O37" s="1"/>
      <c r="P37" s="1"/>
    </row>
    <row r="38" spans="1:16" ht="16.5" hidden="1" customHeight="1">
      <c r="A38" s="13"/>
      <c r="B38" s="38" t="s">
        <v>38</v>
      </c>
      <c r="C38" s="32"/>
      <c r="D38" s="32"/>
      <c r="E38" s="32"/>
      <c r="F38" s="34">
        <f>ROUND(I18+I16+I14+I12,2)</f>
        <v>0</v>
      </c>
      <c r="G38" s="1"/>
      <c r="H38" s="1"/>
      <c r="I38" s="1"/>
      <c r="J38" s="1"/>
      <c r="K38" s="1"/>
      <c r="L38" s="1"/>
      <c r="M38" s="1" t="s">
        <v>0</v>
      </c>
      <c r="N38" s="1"/>
      <c r="O38" s="1"/>
      <c r="P38" s="1"/>
    </row>
    <row r="39" spans="1:16" ht="16.5" hidden="1" customHeight="1">
      <c r="A39" s="13"/>
      <c r="B39" s="38" t="s">
        <v>39</v>
      </c>
      <c r="C39" s="32"/>
      <c r="D39" s="32"/>
      <c r="E39" s="32"/>
      <c r="F39" s="34">
        <f>ROUND(J18+J16+J14+J12,2)</f>
        <v>0</v>
      </c>
      <c r="G39" s="1"/>
      <c r="H39" s="1"/>
      <c r="I39" s="1"/>
      <c r="J39" s="1"/>
      <c r="K39" s="1"/>
      <c r="L39" s="1"/>
      <c r="M39" s="1" t="s">
        <v>0</v>
      </c>
      <c r="N39" s="1"/>
      <c r="O39" s="1"/>
      <c r="P39" s="1"/>
    </row>
    <row r="40" spans="1:16" ht="16.5" hidden="1" customHeight="1">
      <c r="A40" s="13"/>
      <c r="B40" s="38" t="s">
        <v>40</v>
      </c>
      <c r="C40" s="32"/>
      <c r="D40" s="32"/>
      <c r="E40" s="32"/>
      <c r="F40" s="34">
        <f>ROUND(K18+K16+K14+K12,2)</f>
        <v>0</v>
      </c>
      <c r="G40" s="1"/>
      <c r="H40" s="1"/>
      <c r="I40" s="1"/>
      <c r="J40" s="1"/>
      <c r="K40" s="1"/>
      <c r="L40" s="1"/>
      <c r="M40" s="1" t="s">
        <v>0</v>
      </c>
      <c r="N40" s="1"/>
      <c r="O40" s="1"/>
      <c r="P40" s="1"/>
    </row>
    <row r="41" spans="1:16" ht="16.5" hidden="1" customHeight="1">
      <c r="A41" s="13"/>
      <c r="B41" s="38" t="s">
        <v>40</v>
      </c>
      <c r="C41" s="32"/>
      <c r="D41" s="32"/>
      <c r="E41" s="32"/>
      <c r="F41" s="34">
        <f>ROUND(L18+L16+L14+L12,2)</f>
        <v>0</v>
      </c>
      <c r="G41" s="1"/>
      <c r="H41" s="1"/>
      <c r="I41" s="1"/>
      <c r="J41" s="1"/>
      <c r="K41" s="1"/>
      <c r="L41" s="1"/>
      <c r="M41" s="1" t="s">
        <v>0</v>
      </c>
      <c r="N41" s="1"/>
      <c r="O41" s="1"/>
      <c r="P41" s="1"/>
    </row>
    <row r="42" spans="1:16" ht="16.5" customHeight="1">
      <c r="A42" s="13"/>
      <c r="B42" s="36" t="s">
        <v>41</v>
      </c>
      <c r="C42" s="32"/>
      <c r="D42" s="32"/>
      <c r="E42" s="32"/>
      <c r="F42" s="40">
        <f>F36+F37</f>
        <v>0</v>
      </c>
      <c r="G42" s="1"/>
      <c r="H42" s="1"/>
      <c r="I42" s="1"/>
      <c r="J42" s="1"/>
      <c r="K42" s="1"/>
      <c r="L42" s="1"/>
      <c r="M42" s="1" t="s">
        <v>0</v>
      </c>
      <c r="N42" s="1"/>
      <c r="O42" s="1"/>
      <c r="P42" s="1"/>
    </row>
    <row r="43" spans="1:16" ht="1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 t="s">
        <v>0</v>
      </c>
      <c r="N43" s="1"/>
      <c r="O43" s="1"/>
      <c r="P43" s="1"/>
    </row>
    <row r="44" spans="1:16" ht="15.75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 t="s">
        <v>0</v>
      </c>
      <c r="N44" s="1"/>
      <c r="O44" s="1"/>
      <c r="P44" s="1"/>
    </row>
  </sheetData>
  <printOptions horizontalCentered="1" verticalCentered="1"/>
  <pageMargins left="0.1102362204724" right="0.1102362204724" top="0.1102362204724" bottom="0.1102362204724" header="0.1102362204724" footer="0.1102362204724"/>
  <pageSetup paperSize="9" orientation="portrait" useFirstPageNumber="1"/>
  <headerFooter>
    <oddHeader>&amp;L&amp;009&amp;"Arial"&amp;K000000&amp;C&amp;009&amp;"Arial"&amp;K000000&amp;R&amp;009&amp;"Arial"&amp;K000000</oddHeader>
    <oddFooter>&amp;L&amp;C&amp;R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69</vt:i4>
      </vt:variant>
    </vt:vector>
  </HeadingPairs>
  <TitlesOfParts>
    <vt:vector size="70" baseType="lpstr">
      <vt:lpstr>Feuille 1</vt:lpstr>
      <vt:lpstr>CODE_17016AC681694658BE7EC30C2F144D0F</vt:lpstr>
      <vt:lpstr>CODE_3A2550CF04AE412EB32B2452CAE3D199</vt:lpstr>
      <vt:lpstr>CODE_4C8082E5E1CC4CFFB37748EDC064E5F5</vt:lpstr>
      <vt:lpstr>CODE_4F9F71D48968451BBF9B81C7FE1DF276</vt:lpstr>
      <vt:lpstr>CODE_6CD37F0C03304FF8A6171AB550339D2B</vt:lpstr>
      <vt:lpstr>CODE_873F68102E88452CAB195B78774615F1</vt:lpstr>
      <vt:lpstr>CODE_8A74CA9FD85F4A1F9E4809B0EE0FA970</vt:lpstr>
      <vt:lpstr>CODE_989C5B011D394103B59311F8CD7E679F</vt:lpstr>
      <vt:lpstr>CODE_AD049C7963A0448EB3BDD978FB5E6ABB</vt:lpstr>
      <vt:lpstr>CODE_BAEEA652FB30452E8A92F4A3353321C4</vt:lpstr>
      <vt:lpstr>CODE_DEAFFF832E4A489AB962F7A766A1FE1C</vt:lpstr>
      <vt:lpstr>CODE_FFE633672BD94B52A62B62B255129B2E</vt:lpstr>
      <vt:lpstr>DESI_17016AC681694658BE7EC30C2F144D0F_\BO</vt:lpstr>
      <vt:lpstr>DESI_3A2550CF04AE412EB32B2452CAE3D199_\AR</vt:lpstr>
      <vt:lpstr>DESI_4C8082E5E1CC4CFFB37748EDC064E5F5_\AR</vt:lpstr>
      <vt:lpstr>DESI_4F9F71D48968451BBF9B81C7FE1DF276_\AR</vt:lpstr>
      <vt:lpstr>DESI_6CD37F0C03304FF8A6171AB550339D2B_\BO</vt:lpstr>
      <vt:lpstr>DESI_873F68102E88452CAB195B78774615F1_\AR</vt:lpstr>
      <vt:lpstr>DESI_8A74CA9FD85F4A1F9E4809B0EE0FA970_\AR</vt:lpstr>
      <vt:lpstr>DESI_989C5B011D394103B59311F8CD7E679F_\AR</vt:lpstr>
      <vt:lpstr>DESI_AD049C7963A0448EB3BDD978FB5E6ABB_\BO</vt:lpstr>
      <vt:lpstr>DESI_BAEEA652FB30452E8A92F4A3353321C4_\AR</vt:lpstr>
      <vt:lpstr>DESI_DEAFFF832E4A489AB962F7A766A1FE1C_\AR</vt:lpstr>
      <vt:lpstr>DESI_FFE633672BD94B52A62B62B255129B2E_\BO</vt:lpstr>
      <vt:lpstr>PU_17016AC681694658BE7EC30C2F144D0F</vt:lpstr>
      <vt:lpstr>PU_3A2550CF04AE412EB32B2452CAE3D199</vt:lpstr>
      <vt:lpstr>PU_46C4382959894939829132A4E0373516</vt:lpstr>
      <vt:lpstr>PU_4C8082E5E1CC4CFFB37748EDC064E5F5</vt:lpstr>
      <vt:lpstr>PU_4F9F71D48968451BBF9B81C7FE1DF276</vt:lpstr>
      <vt:lpstr>PU_6CD37F0C03304FF8A6171AB550339D2B</vt:lpstr>
      <vt:lpstr>PU_811D254CE796414686656A45CB8C4ACE</vt:lpstr>
      <vt:lpstr>PU_873F68102E88452CAB195B78774615F1</vt:lpstr>
      <vt:lpstr>PU_8A74CA9FD85F4A1F9E4809B0EE0FA970</vt:lpstr>
      <vt:lpstr>PU_989C5B011D394103B59311F8CD7E679F</vt:lpstr>
      <vt:lpstr>PU_AD049C7963A0448EB3BDD978FB5E6ABB</vt:lpstr>
      <vt:lpstr>PU_BAEEA652FB30452E8A92F4A3353321C4</vt:lpstr>
      <vt:lpstr>PU_DEAFFF832E4A489AB962F7A766A1FE1C</vt:lpstr>
      <vt:lpstr>PU_ED48E44295024A719851D5791FB03A3B</vt:lpstr>
      <vt:lpstr>PU_FFE633672BD94B52A62B62B255129B2E</vt:lpstr>
      <vt:lpstr>QTE_17016AC681694658BE7EC30C2F144D0F</vt:lpstr>
      <vt:lpstr>QTE_3A2550CF04AE412EB32B2452CAE3D199</vt:lpstr>
      <vt:lpstr>QTE_46C4382959894939829132A4E0373516</vt:lpstr>
      <vt:lpstr>QTE_4C8082E5E1CC4CFFB37748EDC064E5F5</vt:lpstr>
      <vt:lpstr>QTE_4F9F71D48968451BBF9B81C7FE1DF276</vt:lpstr>
      <vt:lpstr>QTE_6CD37F0C03304FF8A6171AB550339D2B</vt:lpstr>
      <vt:lpstr>QTE_811D254CE796414686656A45CB8C4ACE</vt:lpstr>
      <vt:lpstr>QTE_873F68102E88452CAB195B78774615F1</vt:lpstr>
      <vt:lpstr>QTE_8A74CA9FD85F4A1F9E4809B0EE0FA970</vt:lpstr>
      <vt:lpstr>QTE_989C5B011D394103B59311F8CD7E679F</vt:lpstr>
      <vt:lpstr>QTE_AD049C7963A0448EB3BDD978FB5E6ABB</vt:lpstr>
      <vt:lpstr>QTE_BAEEA652FB30452E8A92F4A3353321C4</vt:lpstr>
      <vt:lpstr>QTE_DEAFFF832E4A489AB962F7A766A1FE1C</vt:lpstr>
      <vt:lpstr>QTE_ED48E44295024A719851D5791FB03A3B</vt:lpstr>
      <vt:lpstr>QTE_FFE633672BD94B52A62B62B255129B2E</vt:lpstr>
      <vt:lpstr>UNITE_17016AC681694658BE7EC30C2F144D0F</vt:lpstr>
      <vt:lpstr>UNITE_3A2550CF04AE412EB32B2452CAE3D199</vt:lpstr>
      <vt:lpstr>UNITE_46C4382959894939829132A4E0373516</vt:lpstr>
      <vt:lpstr>UNITE_4C8082E5E1CC4CFFB37748EDC064E5F5</vt:lpstr>
      <vt:lpstr>UNITE_4F9F71D48968451BBF9B81C7FE1DF276</vt:lpstr>
      <vt:lpstr>UNITE_6CD37F0C03304FF8A6171AB550339D2B</vt:lpstr>
      <vt:lpstr>UNITE_811D254CE796414686656A45CB8C4ACE</vt:lpstr>
      <vt:lpstr>UNITE_873F68102E88452CAB195B78774615F1</vt:lpstr>
      <vt:lpstr>UNITE_8A74CA9FD85F4A1F9E4809B0EE0FA970</vt:lpstr>
      <vt:lpstr>UNITE_989C5B011D394103B59311F8CD7E679F</vt:lpstr>
      <vt:lpstr>UNITE_AD049C7963A0448EB3BDD978FB5E6ABB</vt:lpstr>
      <vt:lpstr>UNITE_BAEEA652FB30452E8A92F4A3353321C4</vt:lpstr>
      <vt:lpstr>UNITE_DEAFFF832E4A489AB962F7A766A1FE1C</vt:lpstr>
      <vt:lpstr>UNITE_ED48E44295024A719851D5791FB03A3B</vt:lpstr>
      <vt:lpstr>UNITE_FFE633672BD94B52A62B62B255129B2E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Mamoudou Karim</cp:lastModifiedBy>
  <dcterms:modified xsi:type="dcterms:W3CDTF">2026-08-12T12:29:39Z</dcterms:modified>
</cp:coreProperties>
</file>